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RTE CONSTITUCIONAL/VERSION FINAL CENDOJ/"/>
    </mc:Choice>
  </mc:AlternateContent>
  <xr:revisionPtr revIDLastSave="35" documentId="8_{DF34D6CD-0BDB-4F75-B2C8-018192181B90}" xr6:coauthVersionLast="41" xr6:coauthVersionMax="47" xr10:uidLastSave="{33159E8D-395E-4C87-BB8E-E1BB56B1A767}"/>
  <bookViews>
    <workbookView xWindow="-120" yWindow="-120" windowWidth="20730" windowHeight="11160" tabRatio="746" firstSheet="1" activeTab="6" xr2:uid="{00000000-000D-0000-FFFF-FFFF00000000}"/>
  </bookViews>
  <sheets>
    <sheet name="Listado de Series y Subseries" sheetId="1" state="hidden" r:id="rId1"/>
    <sheet name="CCD PERIODO 4" sheetId="2" r:id="rId2"/>
    <sheet name="Presidencia" sheetId="3" r:id="rId3"/>
    <sheet name="Secretaría General" sheetId="4" r:id="rId4"/>
    <sheet name="Relatoria" sheetId="5" r:id="rId5"/>
    <sheet name="División Sistemas" sheetId="6" r:id="rId6"/>
    <sheet name="Coordinación Admin" sheetId="7" r:id="rId7"/>
  </sheets>
  <externalReferences>
    <externalReference r:id="rId8"/>
  </externalReferences>
  <definedNames>
    <definedName name="_xlnm._FilterDatabase" localSheetId="1" hidden="1">'CCD PERIODO 4'!$A$7:$AC$7</definedName>
    <definedName name="_xlnm._FilterDatabase" localSheetId="0" hidden="1">'Listado de Series y Subseries'!$A$1:$D$52</definedName>
    <definedName name="_xlnm._FilterDatabase" localSheetId="3" hidden="1">'Secretaría General'!$A$9:$AA$58</definedName>
  </definedNames>
  <calcPr calcId="191028"/>
  <extLst>
    <ext uri="GoogleSheetsCustomDataVersion1">
      <go:sheetsCustomData xmlns:go="http://customooxmlschemas.google.com/" r:id="rId12" roundtripDataSignature="AMtx7miMWDd6cYgLYNeOmQd0Tgg7TWXDVA=="/>
    </ext>
  </extLst>
</workbook>
</file>

<file path=xl/calcChain.xml><?xml version="1.0" encoding="utf-8"?>
<calcChain xmlns="http://schemas.openxmlformats.org/spreadsheetml/2006/main">
  <c r="K53" i="2" l="1"/>
  <c r="K12" i="2"/>
  <c r="K70" i="2" l="1"/>
  <c r="G69" i="2"/>
  <c r="I67" i="2"/>
  <c r="G66" i="2"/>
  <c r="I64" i="2"/>
  <c r="I63" i="2"/>
  <c r="I62" i="2"/>
  <c r="K59" i="2"/>
  <c r="I59" i="2"/>
  <c r="G59" i="2"/>
  <c r="I56" i="2"/>
  <c r="G56" i="2"/>
  <c r="I55" i="2"/>
  <c r="I54" i="2"/>
  <c r="G54" i="2"/>
  <c r="I50" i="2"/>
  <c r="K48" i="2"/>
  <c r="G48" i="2"/>
  <c r="I44" i="2"/>
  <c r="I43" i="2"/>
  <c r="I42" i="2"/>
  <c r="K39" i="2"/>
  <c r="I38" i="2"/>
  <c r="I37" i="2"/>
  <c r="I36" i="2"/>
  <c r="I35" i="2"/>
  <c r="I34" i="2"/>
  <c r="I33" i="2"/>
  <c r="I31" i="2"/>
  <c r="G31" i="2"/>
  <c r="I30" i="2"/>
  <c r="I29" i="2"/>
  <c r="G29" i="2"/>
  <c r="I28" i="2"/>
  <c r="I27" i="2"/>
  <c r="G27" i="2"/>
  <c r="I24" i="2"/>
  <c r="G24" i="2"/>
  <c r="I23" i="2"/>
  <c r="I22" i="2"/>
  <c r="G22" i="2"/>
  <c r="I21" i="2"/>
  <c r="I20" i="2"/>
  <c r="G20" i="2"/>
  <c r="I19" i="2"/>
  <c r="I18" i="2"/>
  <c r="G18" i="2"/>
  <c r="I17" i="2"/>
  <c r="I16" i="2"/>
  <c r="G16" i="2"/>
  <c r="I14" i="2"/>
  <c r="G13" i="2"/>
  <c r="I12" i="2"/>
  <c r="I11" i="2"/>
  <c r="G11" i="2"/>
  <c r="I9" i="2"/>
  <c r="B52" i="1"/>
  <c r="B51" i="1"/>
  <c r="B50" i="1"/>
  <c r="B49" i="1"/>
  <c r="B48" i="1"/>
  <c r="G47" i="2" s="1"/>
  <c r="B47" i="1"/>
  <c r="G58" i="2" s="1"/>
  <c r="B46" i="1"/>
  <c r="G68" i="2" s="1"/>
  <c r="B45" i="1"/>
  <c r="G46" i="2" s="1"/>
  <c r="B44" i="1"/>
  <c r="B43" i="1"/>
  <c r="B42" i="1"/>
  <c r="B41" i="1"/>
  <c r="G44" i="2" s="1"/>
  <c r="B40" i="1"/>
  <c r="B39" i="1"/>
  <c r="B38" i="1"/>
  <c r="G39" i="2" s="1"/>
  <c r="B37" i="1"/>
  <c r="G57" i="2" s="1"/>
  <c r="B36" i="1"/>
  <c r="B35" i="1"/>
  <c r="B34" i="1"/>
  <c r="G51" i="2" s="1"/>
  <c r="B33" i="1"/>
  <c r="B32" i="1"/>
  <c r="B31" i="1"/>
  <c r="B30" i="1"/>
  <c r="B29" i="1"/>
  <c r="B28" i="1"/>
  <c r="B27" i="1"/>
  <c r="B26" i="1"/>
  <c r="B25" i="1"/>
  <c r="B24" i="1"/>
  <c r="G53" i="2" s="1"/>
  <c r="B23" i="1"/>
  <c r="B22" i="1"/>
  <c r="B21" i="1"/>
  <c r="G26" i="2" s="1"/>
  <c r="B20" i="1"/>
  <c r="G25" i="2" s="1"/>
  <c r="B19" i="1"/>
  <c r="B18" i="1"/>
  <c r="B17" i="1"/>
  <c r="B16" i="1"/>
  <c r="B15" i="1"/>
  <c r="B14" i="1"/>
  <c r="B13" i="1"/>
  <c r="B12" i="1"/>
  <c r="B11" i="1"/>
  <c r="G21" i="2" s="1"/>
  <c r="B10" i="1"/>
  <c r="B9" i="1"/>
  <c r="B8" i="1"/>
  <c r="B7" i="1"/>
  <c r="B6" i="1"/>
  <c r="G60" i="2" s="1"/>
  <c r="B5" i="1"/>
  <c r="B4" i="1"/>
  <c r="B3" i="1"/>
  <c r="B2" i="1"/>
  <c r="G10" i="2" s="1"/>
  <c r="G61" i="2" l="1"/>
  <c r="G14" i="2"/>
  <c r="G34" i="2"/>
  <c r="G36" i="2"/>
  <c r="G38" i="2"/>
  <c r="G40" i="2"/>
  <c r="G43" i="2"/>
  <c r="G45" i="2"/>
  <c r="G62" i="2"/>
  <c r="G64" i="2"/>
  <c r="G67" i="2"/>
  <c r="G70" i="2"/>
  <c r="G8" i="2"/>
  <c r="G12" i="2"/>
  <c r="G17" i="2"/>
  <c r="G19" i="2"/>
  <c r="G23" i="2"/>
  <c r="G28" i="2"/>
  <c r="G30" i="2"/>
  <c r="G32" i="2"/>
  <c r="G41" i="2"/>
  <c r="G49" i="2"/>
  <c r="G52" i="2"/>
  <c r="G55" i="2"/>
  <c r="G9" i="2"/>
  <c r="G15" i="2"/>
  <c r="G33" i="2"/>
  <c r="G35" i="2"/>
  <c r="G37" i="2"/>
  <c r="G42" i="2"/>
  <c r="G50" i="2"/>
  <c r="G63" i="2"/>
  <c r="G65" i="2"/>
  <c r="G71" i="2"/>
</calcChain>
</file>

<file path=xl/sharedStrings.xml><?xml version="1.0" encoding="utf-8"?>
<sst xmlns="http://schemas.openxmlformats.org/spreadsheetml/2006/main" count="842" uniqueCount="192">
  <si>
    <t>SERIE</t>
  </si>
  <si>
    <t>CODIGO</t>
  </si>
  <si>
    <t xml:space="preserve">SUBSERIE </t>
  </si>
  <si>
    <t>ACCIONES PÚBLICAS DE INCONSTITUCIONALIDAD</t>
  </si>
  <si>
    <t>ACTAS</t>
  </si>
  <si>
    <t>ACTAS DE ALMACÉN</t>
  </si>
  <si>
    <t>ACTAS DE SALA DE SELECCIÓN</t>
  </si>
  <si>
    <t>ACTAS DE SALA PLENA</t>
  </si>
  <si>
    <t>AUTORIZACIONES USO DE PARQUEADEROS</t>
  </si>
  <si>
    <t>AUTOS</t>
  </si>
  <si>
    <t>CAJA MENOR</t>
  </si>
  <si>
    <t>CIRCULARES</t>
  </si>
  <si>
    <t>CIRCULARES INTERNAS</t>
  </si>
  <si>
    <t>CITACIONES</t>
  </si>
  <si>
    <t>COMUNICACIONES DE PROCESOS</t>
  </si>
  <si>
    <t>COMUNICACIONES DE DEMANDAS DE INCONSTITUCIONALIDAD</t>
  </si>
  <si>
    <t>COMUNICACIONES DE PROCESOS DE CONSTITUCIONALIDAD DECRETOS LEGISLATIVOS</t>
  </si>
  <si>
    <t>COMUNICACIONES DE PROCESOS DE CONSTITUCIONALIDAD PROYECTOS DE LEY ESTATUTARIA</t>
  </si>
  <si>
    <t>COMUNICACIONES DE PROCESOS DE REVISIÓN DE TUTELAS</t>
  </si>
  <si>
    <t>COMUNICACIONES DE PROCESOS JUDICIALES LEYES APROBATORIAS DE TRATADOS</t>
  </si>
  <si>
    <t>COMUNICACIONES DE PROCESOS REVISIÓN ACTOS LEGISLATIVOS PARA LA PAZ</t>
  </si>
  <si>
    <t>COMUNICACIONES TUTELAS DIRECTAS</t>
  </si>
  <si>
    <t>COMUNICACIONES DE PROVIDENCIAS</t>
  </si>
  <si>
    <t>COMUNICACIONES DE AUTOS</t>
  </si>
  <si>
    <t>COMUNICACIONES DE SENTENCIAS</t>
  </si>
  <si>
    <t>COMUNICACIONES DE SALVAMENTO Y ACLARACIÓN DE VOTO</t>
  </si>
  <si>
    <t>COMUNICADOS DE PRENSA</t>
  </si>
  <si>
    <t>CONSTANCIAS</t>
  </si>
  <si>
    <t>CONSTANCIAS DE NOTIFICACIÓN</t>
  </si>
  <si>
    <t>CONSTANCIAS DE REPARTO</t>
  </si>
  <si>
    <t>COPIAS DE SEGURIDAD</t>
  </si>
  <si>
    <t>CORRESPONDENCIA</t>
  </si>
  <si>
    <t>CORRESPONDENCIA ENVIADA</t>
  </si>
  <si>
    <t>CORRESPONDENCIA INTERNA</t>
  </si>
  <si>
    <t>CORRESPONDENCIA RECIBIDA</t>
  </si>
  <si>
    <t>DERECHOS DE PETICIÓN</t>
  </si>
  <si>
    <t>EXPEDIENTES DE PROCESOS JUDICIALES</t>
  </si>
  <si>
    <t>EXPEDIENTES DE PROCESOS JUDICIALES DE DECRETOS LEGISLATIVOS</t>
  </si>
  <si>
    <t>EXPEDIENTES DE PROCESOS JUDICIALES DE DEMANDAS DE INCONSTITUCIONALIDAD</t>
  </si>
  <si>
    <t>EXPEDIENTES DE PROCESOS JUDICIALES DE LEYES APROBATORIAS DE TRATADOS</t>
  </si>
  <si>
    <t>EXPEDIENTES DE PROCESOS JUDICIALES DE PROYECTOS DE LEYES ESTATUTARIAS</t>
  </si>
  <si>
    <t>EXPEDIENTES DE PROCESOS JUDICIALES DE REVISIÓN DE CONVOCATORIA A REFERENDO</t>
  </si>
  <si>
    <t>GACETAS DE LA CORTE CONSTITUCIONAL</t>
  </si>
  <si>
    <t>HISTORIAS LABORALES</t>
  </si>
  <si>
    <t>INFORMES</t>
  </si>
  <si>
    <t>INFORMES DE GESTIÓN</t>
  </si>
  <si>
    <t>JURISPRUDENCIA</t>
  </si>
  <si>
    <t>LIBROS RADICADORES</t>
  </si>
  <si>
    <t>NOVEDADES DE PERSONAL</t>
  </si>
  <si>
    <t>OBJECIONES PRESIDENCIALES POR INCONSTITUCIONALIDAD</t>
  </si>
  <si>
    <t>PLANILLAS DE CONTROL</t>
  </si>
  <si>
    <t>PLANILLAS DE CONTROL DE CORRESPONDENCIA</t>
  </si>
  <si>
    <t>PLANILLAS DE EXPEDIENTES DEVUELTOS</t>
  </si>
  <si>
    <t>PLANILLAS ESPECIALES DE TUTELAS</t>
  </si>
  <si>
    <t>PROCESOS DE REVISIÓN FALLOS DE TUTELA</t>
  </si>
  <si>
    <t>PROCESOS DISCIPLINARIOS</t>
  </si>
  <si>
    <t>PROYECTOS</t>
  </si>
  <si>
    <t>REGISTROS DE SERVICIOS DE SISTEMAS</t>
  </si>
  <si>
    <t>REQUERIMIENTOS JUDICIALES</t>
  </si>
  <si>
    <t>REQUERIMIENTOS DE ALMACÉN</t>
  </si>
  <si>
    <t>RESOLUCIONES</t>
  </si>
  <si>
    <t>SENTENCIAS</t>
  </si>
  <si>
    <t>SUPERVISIÓN DE CONTRATOS</t>
  </si>
  <si>
    <t>CUARTO PERIODO INSTITUCIONAL
12 DE FEBRERO DE 2003 AL 21 DE JULIO DE 2015 (ACUERDO 1717 DE 2003)</t>
  </si>
  <si>
    <t>CUADRO DE CLASIFICACIÓN DOCUMENTAL - CCD</t>
  </si>
  <si>
    <t xml:space="preserve">FONDO DOCUMENTAL CORTE CONSTITUCIONAL </t>
  </si>
  <si>
    <t>No.</t>
  </si>
  <si>
    <t>CÓDIGO</t>
  </si>
  <si>
    <t>SECCIÓN</t>
  </si>
  <si>
    <t>SUBSECCIÓN</t>
  </si>
  <si>
    <t>NORMA APLICABLE</t>
  </si>
  <si>
    <t>PRESIDENCIA</t>
  </si>
  <si>
    <t>Acuerdo 01 de 2004 por medio del cual se modifica el acuerdo 05 de 1992 y demás acuerdos que la han modificado y adicionado. Artículo 1 La Secretaría General informará de inmediato a los Magistrados que integren la Sala de Selección, sobre las acciones de tutela que deban someterse a consideración de dicha Sala, para lo cual remitirá una reseña esquemática en la que se consignará, como mínimo, el número de radicación, la identificación de las partes y el derecho fundamental supuestamente vulnerado</t>
  </si>
  <si>
    <t>Correspondencia Enviada</t>
  </si>
  <si>
    <t>SECRETARIA GENERAL</t>
  </si>
  <si>
    <t>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t>
  </si>
  <si>
    <t>Actas de Sala de Selección</t>
  </si>
  <si>
    <t>Actas de Sala Plena</t>
  </si>
  <si>
    <t>Circulares Internas</t>
  </si>
  <si>
    <t>Comunicaciones de Demandas de Inconstitucionalidad</t>
  </si>
  <si>
    <t>Comunicaciones de Procesos de Constitucionalidad Decretos Legislativos</t>
  </si>
  <si>
    <t>Comunicaciones de Procesos de Constitucionalidad Proyectos de Ley Estatutaria</t>
  </si>
  <si>
    <t>Comunicaciones de Procesos de Revisión de Tutelas</t>
  </si>
  <si>
    <t>Comunicaciones de Procesos Judiciales Leyes Aprobatorias de Tratados</t>
  </si>
  <si>
    <t>Comunicaciones de Procesos Revisión Actos Legislativos para la Paz</t>
  </si>
  <si>
    <t>Comunicaciones Tutelas Directas</t>
  </si>
  <si>
    <t>Comunicaciones de Autos</t>
  </si>
  <si>
    <t>Comunicaciones de Sentencias</t>
  </si>
  <si>
    <t>Constancias de Notificación</t>
  </si>
  <si>
    <t>Constancias de Reparto</t>
  </si>
  <si>
    <t>Correspondencia Interna</t>
  </si>
  <si>
    <t>Correspondencia Recibida</t>
  </si>
  <si>
    <t>Expedientes de Procesos Judiciales de Decretos Legislativos</t>
  </si>
  <si>
    <t>Expedientes de Procesos Judiciales de Demandas de Inconstitucionalidad</t>
  </si>
  <si>
    <t>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t>
  </si>
  <si>
    <t>Expedientes de Procesos Judiciales de Leyes Aprobatorias de Tratados</t>
  </si>
  <si>
    <t>Constitución política de 1991, Artículo 241 Funciones Corte Constitucional.  numeral 7. Decidir definitivamente sobre la constitucionalidad de los decretos legislativos que dicte el Gobierno con fundamento en los artículos 212, 213 y 215 de la Constitución.</t>
  </si>
  <si>
    <t>Expedientes de Procesos Judiciales de Proyectos de Leyes Estatutarias</t>
  </si>
  <si>
    <t xml:space="preserve">Constitución política de 1991, Artículo 241 Funciones Corte Constitucional.  numeral 10. Decidir definitivamente sobre la exequibilidad de los tratados internacionales y de las leyes que los aprueben. </t>
  </si>
  <si>
    <t>Expedientes de Procesos Judiciales de Revisión de Convocatoria A Referendo</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</si>
  <si>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t>
  </si>
  <si>
    <t>Informes de Gestión</t>
  </si>
  <si>
    <t>Planillas de Control de Correspondencia</t>
  </si>
  <si>
    <t>Planillas de Expedientes Devueltos</t>
  </si>
  <si>
    <t>Planillas Especiales de Tutelas</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</si>
  <si>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realización.9. Revisar, en la forma que determine la ley, las decisiones judiciales relacionadas con la acción de tutela de los derechos constitucionales.</t>
  </si>
  <si>
    <t>RELATORIA</t>
  </si>
  <si>
    <t>Acuerdo 01 de1992. Por el cual se dicta el reglamento de la corporación, Artículo 22 son funciones del relator:  1. Recibir, relacionar y clasificar las providencias proferidas por la Corte. 4. Numerar internamente las providencias con el fin de facilitar su consulta en los tomos copiadores de la Relatoría;</t>
  </si>
  <si>
    <t>Acuerdo 01 de1992. Por el cual se dicta el reglamento de la corporación, Artículo 22 son funciones del relator:  1. Recibir, relacionar y clasificar las providencias proferidas por la Corte.</t>
  </si>
  <si>
    <t>Acuerdo 01 de1992. Por el cual se dicta el reglamento de la corporación, Artículo 22 son funciones del relator:  e. Elaborar y publicar el índice contentivo de las disposiciones declaradas exequibles o inexequibles, así como de las providencias de tutela y de aclaración de fallos; 1. Recibir, relacionar y clasificar las providencias proferidas por la Corte.</t>
  </si>
  <si>
    <t>DIVISIÓN DE SISTEMAS</t>
  </si>
  <si>
    <t>Acuerdos 01 de 1996 por el cual se adiciona el Acuerdo 05 de 1992. Funciones del Jefe de la División de Sistemas h. Coordinar con la Relatoría la labor de publicación de la jurisprudencia de manera oportuna y estructurada.</t>
  </si>
  <si>
    <t>COORDINACIÓN ADMINISTRATIVA</t>
  </si>
  <si>
    <t>Actas de Almacén</t>
  </si>
  <si>
    <t xml:space="preserve">Acuerdo 969 de 2000. Por el cual se crea la Coordinación Administrativa de la Corte Constitucional, se establece su planta de personal, se determinan sus funciones y se suprimen unos cargos. Artículo Segundo La Coordinación Administrativa de la Corte Constitucional tendrá como funciones: b. Prestar el apoyo administrativo en materia de suministros, almacén, gestión de personal, mantenimiento del parque automotor, correspondencia, archivo  y servicios generales que requiera la Corporación, en coordinación con la Dirección Administrativa del Palacio de Justicia “Alfonso Reyes Echandía”. </t>
  </si>
  <si>
    <t>ENTIDAD PRODUCTORA:</t>
  </si>
  <si>
    <t>CORTE CONSTITUCIONAL</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</si>
  <si>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</si>
  <si>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</si>
  <si>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</si>
  <si>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</si>
  <si>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</si>
  <si>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</si>
  <si>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</si>
  <si>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</si>
  <si>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</si>
  <si>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</si>
  <si>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</si>
  <si>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</si>
  <si>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</si>
  <si>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</si>
  <si>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X</t>
  </si>
  <si>
    <t>Los comunicados de prensa evidencian la posición de la Corte Constitucional sobre temas de interés público, son fuente de investigación social y política, razón por la cual se deben conservar totalmente.</t>
  </si>
  <si>
    <t>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memoria descriptiva aplica una muestra de 182 expedientes para este periodo.</t>
  </si>
  <si>
    <t>CONVENCIONES</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</si>
  <si>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</si>
  <si>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</si>
  <si>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</si>
  <si>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</si>
  <si>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</si>
  <si>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</si>
  <si>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</si>
  <si>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</si>
  <si>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</si>
  <si>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</si>
  <si>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 xml:space="preserve">Archivo Central </t>
  </si>
  <si>
    <t>Selección</t>
  </si>
  <si>
    <t>Se propone dentro del valor histórico para esta serie, puede decantarse la representación simbólica que a la misma puede ser atribuida en tanto que los documentos y la información en ellos registrados evidencia, presupuestos argumentativos de carácter sustancial, condiciones metodológicas que han sido sistematizadas por la jurisprudencia nacional a través de la definición de los requisitos de claridad, certeza, especificidad, pertinencia y suficiencia que deben cumplir las razones que fundamentan el cargo de constitucionalidad y por ende las acciones interpuestas,  razón por la cual deben ser conservados en su totalidad y migrados a un medio técnico que facilite su consulta.</t>
  </si>
  <si>
    <t>Estas actas poseen valor histórico en tanto que por medio de ellas es posible identificar y conocer cómo se ha ido construyendo, debatiendo, sentenciando, etc., lo que puede considerarse constitucional e inconstitucional a nivel nacional, cómo las decisiones y acciones que profieren los magistrados a través de la Corte Constitucional pueden afectar o no, incidir y repercutir ya sea en una persona, una comunidad, grupo, colectivo o la sociedad. Esta información puede ser un referente útil para estudiar la historia constitucional del país, desde perspectivas y otras fuentes de información distintas a las tradicionales.</t>
  </si>
  <si>
    <t xml:space="preserve">Las actas de sala plena son el reflejo de las decisiones tomadas por el principal órgano rector de la Corte,se propone valor histórico basado en que algunas de las deliberaciones y decisiones que en Sala Plena se asumen, afectan o pueden incidir de manera directa o indirecta a ciudadanos, grupos, comunidades u otro tipo de organización civil, ya que se consultan aspectos relacionados con fallos, se pueden proponer proyectos de ley, se dirimen temas concernientes con infracciones a la Constitución o las leyes; por lo que estas actas son el testimonio y vestigio escrito de estas. </t>
  </si>
  <si>
    <t>Los expedientes de autos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</si>
  <si>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Las circulares contienen información sobre directrices emitidas por la Secretaría General, por lo cual deben ser conservadas totalmente.</t>
  </si>
  <si>
    <t>Las citaciones forman parte integral de las actas de sala, permiten contrastar el Quórum y la debida ejecución de las sesiones, por lo cual deben ser conservadas totalmente.</t>
  </si>
  <si>
    <t>La acción de inconstitucionalidad se vincula expresamente con el derecho de todo ciudadano de participar en la conformación, ejercicio y control del poder político, los argumentos presentados por la ciudadanía y las sentencias de la Corte constituyen jurisprudencia para futuros procesos, los documentos que reposan en los expedientes son objeto de investigación académica desde la perspectiva social, política y jurídica. razón por la cual deben ser conservados en su totalidad y migrados a un medio técnico que facilite su consulta.</t>
  </si>
  <si>
    <t xml:space="preserve">Los expedientes reflejan el ejercicio del control previo de constitucionalidad, el fallo o sentencia se determina definitivo, por lo cual es fuente para el análisis de proyectos de ley similares en contenido que puedan ser presentados en otros periodos de tiempo, además de constituir jurisprudencia y ser fuente de investigación académica, razón por la cual deben ser conservados en su totalidad. </t>
  </si>
  <si>
    <t>La agrupación documental consolida el proceso de revisión realizado por la corte de las decisiones judiciales relacionadas con la acción de tutela de los derechos constitucionales, una vez finalizado el proceso el expediente de tutela original regresa al juzgado de origen, y las actuaciones de la Corte Constitucional quedan registradas en las Actas de Sala y en el expediente de sentencias, finalizado el tiempo de retención los documentos se eliminan.</t>
  </si>
  <si>
    <t xml:space="preserve">Los expedientes reflejan el ejercicio de las funciones sobre la revisión de constitucionalidad de referendos o plebiscitos, las decisiones y el proceso realizado constituye jurisprudencia y es fuente de investigaciones  de carácter social, político y académico. Razón por la cual deben ser conservados en su totalidad. </t>
  </si>
  <si>
    <t>Corresponde a las tutelas presentadas por la particulares en contra de la Corte Constitucional, teniendo en cuenta el volumén documental para este periodo 15 expedientes, se sugiere conservación total como evidencia para la historia y la cultura del proceso realizado por la Corte Constitucional para dar respuesta a este tipo de acciones en este periodo de tiempo.</t>
  </si>
  <si>
    <t xml:space="preserve">La subserie no presenta valores históricos, en tanto a que como ya se mencionaba, esta cumple simplemente la función de informar la apertura de un proceso o por defecto enviar copias de los autos a las partes implicadas. A través de estas comunicaciones no se conoce el proceso, la trazabilidad o seguimiento de este, las decisiones, argumentos e información discutida y analizada, por lo cual no se percibe como parte del patrimonio documental de la entidad. </t>
  </si>
  <si>
    <t xml:space="preserve">La subserie no presenta valores históricos, en tanto a que como ya se mencionaba, esta cumple simplemente la función de informar la apertura de un proceso o por defecto enviar copias de las sentencias a las partes implicadas. A través de estas comunicaciones no se conoce el proceso, la trazabilidad o seguimiento de este, las decisiones, argumentos e información discutida y analizada, por lo cual no se percibe como parte del patrimonio documental de la entidad. </t>
  </si>
  <si>
    <t>Las aclaraciones o salvamento de votos presentados por los magistrados, forman parte integral de las actas de sala, debido a que soportan las decisiones tomadas durante y posterior al proceso de deliberación, motivo por el cual son objeto de conservación total.</t>
  </si>
  <si>
    <t>La agrupación se conforma con las notificaciones de los diferentes procesos que lleva la Corte Constitucional, para las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</si>
  <si>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La agrupación se conforma con las constancias de reparto de los diferentes procesos que lleva la Corte Constitucional, para las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</si>
  <si>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memoría descriptiva aplica una muestra de 182 expedientes para este periodo. </t>
  </si>
  <si>
    <t>La agrupación documental contienen comunicaciones de tramite interno en la entidad, finalizado el tiempo de retención no desarrollan valores secundarios y son objeto de eliminación.</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</si>
  <si>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interacción entre la corporación y la ciudadanía y como registro del uso de las herramientas o instrumentos de comunicación escrita. Aplicando la formula descrita en la memoría descriptiva aplica una muestra de 20 expedientes para este periodo. </t>
  </si>
  <si>
    <t>La agrupación tiene valor administrativo y jurídico una vez estos valores finalizan, no desarrollan valores secundarios razón por la cual son objeto de eliminación.</t>
  </si>
  <si>
    <t>Expedientes de Procesos Judiciales de Revisión de Convocatoria a Referendo</t>
  </si>
  <si>
    <t>Procesos de Objeciones Presidenciales por inconstitucionalidad</t>
  </si>
  <si>
    <t xml:space="preserve">Las objeciones presidenciales se configuran como parte del equilibrio de poderes; Los expedientes que evidencian el trámite, argumentos, metodologías y fallos proferidos por la Corte Constitucional son fuente primaria para investigaciones de carácter social, político y académico, razón por la cual deben ser conservados en su totalidad. </t>
  </si>
  <si>
    <t>La subserie documental contiene los informes que se presentan a sala plena sobre proyectos, procesos en el ejercicio de la misión de la Corte Constitucional, son objeto de conservación total.</t>
  </si>
  <si>
    <t>La agrupación documental corresponde a controles administrativos, finalizado el tiempo de retención se elimina por no desarrollar valores secundarios.</t>
  </si>
  <si>
    <t>La agrupación documental corresponde a comunicaciones enviadas a la coordinación administrativa, los cuales deben reposar en la nómina, finalizado el tiempo de retención se elimina por no desarrollar valores secundarios.</t>
  </si>
  <si>
    <t>Planillas de control de Correspondencia</t>
  </si>
  <si>
    <t>Una vez cumplido el tiempo de retención documental se seleccionan los expedientes de procesos que hayan resultado en fallo disciplinario, como evidencia de la gestión y memoria institucional.</t>
  </si>
  <si>
    <t>Eliminar una vez cumplido el tiempo de retención documental, ya que la información se encuentra en el despacho de origen el cual es el que genera el trámite.</t>
  </si>
  <si>
    <t>Los expedientes de sentencias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</si>
  <si>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memoría descriptiva aplica una muestra de 182 expedientes para este periodo.</t>
  </si>
  <si>
    <t xml:space="preserve">La Gaceta de la Corte Constitucional contienen la publicación de las providencias producidas por la Corte Constitucional, es fuente de investigación social, política y académica, razón por la cual son objeto de conservación total.  </t>
  </si>
  <si>
    <t>Las copias de seguridad que se encuentran en cintas magnéticas corresponden al respaldo de la información producida por la Corte Constitucional en medios tecnológicos,  razón por la cual los documentos son objeto de conservación total.</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</si>
  <si>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interacción entre la corporación y la ciudadanía y como registro del uso de las herramientas o instrumentos de comunicación escrita. Aplicando la formula descrita en la memoria descriptiva aplica una muestra de 20 expedientes para este periodo. </t>
  </si>
  <si>
    <t>Corresponde a las publicaciones de extractos jurisprudenciales realizados por la Corte Constitucional agrupados por Temáticas, es fuente de información histórica y científica, por lo cual es objeto de conservación total</t>
  </si>
  <si>
    <t>La agrupación documental corresponde Actas de Almacén y son de carácter administrativo, finalizado el tiempo de retención se elimina por no desarrollar valores secundarios.</t>
  </si>
  <si>
    <t>La agrupación documental corresponde Autorizaciones de Uso de   Parqueadero y es de carácter administrativo, finalizado el tiempo de retención se elimina por no desarrollar valores secundarios.</t>
  </si>
  <si>
    <t>Se procede con su eliminación una vez finalizado su tiempo de retención documental. Los documentos que soportan la caja menor se conservan en el comprobante contable, una vez se legaliza la caja menor.</t>
  </si>
  <si>
    <t>Cumplido el tiempo de retención, se llevará a cabo en el archivo central el proceso de selección de las historias laborales donde se contemple una muestra representativa de cada uno de los cargos de los funcionarios que integraban la Corte para la época.</t>
  </si>
  <si>
    <t>La agrupación documental corresponde a controles de carácter administrativo sobre proyectos ejecutados mediante contratos, los soportes originales del contrato reposan en el expediente contractual, finalizado el tiempo de retención se elimina por no desarrollar valores secundarios.</t>
  </si>
  <si>
    <t>La agrupación documental corresponde a controles de carácter administrativo, finalizado el tiempo de retención se elimina por no desarrollar valores secundarios.</t>
  </si>
  <si>
    <t>Los actos administrativos evidencian las decisiones tomadas por la Corte en asuntos misionales y administrativos, forman parte de la memoria institucional de la entidad, por lo anterior son objeto de conservación total en su soporte original.</t>
  </si>
  <si>
    <t>La agrupación documental corresponde a controles de carácter administrativo, los soportes originales del contrato reposan en el expediente contractual, finalizado el tiempo de retención se elimina por no desarrollar valores secundarios.</t>
  </si>
  <si>
    <t>TABLA DE VALORACIÓN DOCUMENTAL</t>
  </si>
  <si>
    <t>Retención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</si>
</sst>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_-&quot;$&quot;* #,##0_-;\-&quot;$&quot;* #,##0_-;_-&quot;$&quot;* &quot;-&quot;_-;_-@"/>
  </numFmts>
  <fonts count="19" x14ac:knownFonts="1">
    <font>
      <sz val="11"/>
      <color theme="1"/>
      <name val="Arial"/>
    </font>
    <font>
      <b/>
      <sz val="10"/>
      <color theme="1"/>
      <name val="Arial"/>
      <family val="2"/>
    </font>
    <font>
      <sz val="11"/>
      <color rgb="FF000000"/>
      <name val="Arial"/>
      <family val="2"/>
    </font>
    <font>
      <sz val="11"/>
      <name val="Arial"/>
      <family val="2"/>
    </font>
    <font>
      <sz val="11"/>
      <color theme="1"/>
      <name val="Calibri"/>
      <family val="2"/>
    </font>
    <font>
      <b/>
      <sz val="8"/>
      <color theme="1"/>
      <name val="Calibri"/>
      <family val="2"/>
    </font>
    <font>
      <b/>
      <sz val="11"/>
      <color theme="1"/>
      <name val="Arial"/>
      <family val="2"/>
    </font>
    <font>
      <sz val="8"/>
      <color theme="1"/>
      <name val="Calibri"/>
      <family val="2"/>
    </font>
    <font>
      <b/>
      <sz val="11"/>
      <color theme="1"/>
      <name val="Calibri"/>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sz val="10"/>
      <color rgb="FF000000"/>
      <name val="Arial"/>
      <family val="2"/>
    </font>
    <font>
      <b/>
      <sz val="9"/>
      <color theme="1"/>
      <name val="Arial"/>
      <family val="2"/>
    </font>
    <font>
      <sz val="11"/>
      <color theme="1"/>
      <name val="Arial"/>
      <family val="2"/>
    </font>
    <font>
      <b/>
      <sz val="10"/>
      <color rgb="FF000000"/>
      <name val="Arial"/>
      <family val="2"/>
    </font>
    <font>
      <sz val="10"/>
      <name val="Arial"/>
      <family val="2"/>
    </font>
  </fonts>
  <fills count="6">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theme="0" tint="-0.14999847407452621"/>
        <bgColor indexed="64"/>
      </patternFill>
    </fill>
    <fill>
      <patternFill patternType="solid">
        <fgColor rgb="FFFFFFFF"/>
        <bgColor indexed="64"/>
      </patternFill>
    </fill>
  </fills>
  <borders count="4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medium">
        <color rgb="FF000000"/>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6" fillId="0" borderId="0"/>
  </cellStyleXfs>
  <cellXfs count="196">
    <xf numFmtId="0" fontId="0" fillId="0" borderId="0" xfId="0"/>
    <xf numFmtId="0" fontId="1" fillId="2" borderId="1" xfId="0" applyFont="1" applyFill="1" applyBorder="1" applyAlignment="1">
      <alignment horizontal="center" vertical="center" wrapText="1"/>
    </xf>
    <xf numFmtId="0" fontId="0" fillId="0" borderId="0" xfId="0" applyAlignment="1">
      <alignment wrapText="1"/>
    </xf>
    <xf numFmtId="0" fontId="0" fillId="0" borderId="2" xfId="0" applyBorder="1"/>
    <xf numFmtId="0" fontId="2" fillId="0" borderId="1" xfId="0" applyFont="1" applyBorder="1" applyAlignment="1">
      <alignment vertical="center" wrapText="1"/>
    </xf>
    <xf numFmtId="0" fontId="2" fillId="0" borderId="1" xfId="0" applyFont="1" applyBorder="1" applyAlignment="1">
      <alignment vertical="center"/>
    </xf>
    <xf numFmtId="0" fontId="0" fillId="0" borderId="1" xfId="0" applyBorder="1" applyAlignment="1">
      <alignment vertical="center" wrapText="1"/>
    </xf>
    <xf numFmtId="0" fontId="2" fillId="0" borderId="1" xfId="0" applyFont="1" applyBorder="1" applyAlignment="1">
      <alignment horizontal="left" wrapText="1"/>
    </xf>
    <xf numFmtId="0" fontId="3" fillId="0" borderId="1" xfId="0" applyFont="1" applyBorder="1" applyAlignment="1">
      <alignment wrapText="1"/>
    </xf>
    <xf numFmtId="0" fontId="2" fillId="0" borderId="1" xfId="0" applyFont="1" applyBorder="1" applyAlignment="1">
      <alignment horizontal="left" vertical="center" wrapText="1"/>
    </xf>
    <xf numFmtId="164" fontId="0" fillId="0" borderId="1" xfId="0" applyNumberFormat="1" applyBorder="1" applyAlignment="1">
      <alignment horizontal="left" wrapText="1"/>
    </xf>
    <xf numFmtId="164" fontId="0" fillId="0" borderId="1" xfId="0" applyNumberFormat="1" applyBorder="1" applyAlignment="1">
      <alignment horizontal="left" vertical="top" wrapText="1"/>
    </xf>
    <xf numFmtId="49" fontId="0" fillId="0" borderId="1" xfId="0" applyNumberFormat="1" applyBorder="1" applyAlignment="1">
      <alignment horizontal="left" wrapText="1"/>
    </xf>
    <xf numFmtId="3" fontId="0" fillId="0" borderId="1" xfId="0" applyNumberFormat="1" applyBorder="1" applyAlignment="1">
      <alignment horizontal="left" wrapText="1"/>
    </xf>
    <xf numFmtId="0" fontId="0" fillId="0" borderId="1" xfId="0" applyBorder="1" applyAlignment="1">
      <alignment horizontal="left" wrapText="1"/>
    </xf>
    <xf numFmtId="0" fontId="0" fillId="0" borderId="3" xfId="0" applyBorder="1" applyAlignment="1">
      <alignment wrapText="1"/>
    </xf>
    <xf numFmtId="0" fontId="0" fillId="0" borderId="1" xfId="0" applyBorder="1"/>
    <xf numFmtId="0" fontId="2" fillId="0" borderId="3" xfId="0" applyFont="1" applyBorder="1" applyAlignment="1">
      <alignment vertical="center" wrapText="1"/>
    </xf>
    <xf numFmtId="0" fontId="2" fillId="0" borderId="3" xfId="0" applyFont="1" applyBorder="1" applyAlignment="1">
      <alignment vertical="center"/>
    </xf>
    <xf numFmtId="164" fontId="0" fillId="0" borderId="3" xfId="0" applyNumberFormat="1" applyBorder="1" applyAlignment="1">
      <alignment horizontal="left" wrapText="1"/>
    </xf>
    <xf numFmtId="0" fontId="2" fillId="0" borderId="3" xfId="0" applyFont="1" applyBorder="1" applyAlignment="1">
      <alignment horizontal="left" wrapText="1"/>
    </xf>
    <xf numFmtId="0" fontId="2" fillId="0" borderId="3" xfId="0" applyFont="1" applyBorder="1" applyAlignment="1">
      <alignment horizontal="left" vertical="center" wrapText="1"/>
    </xf>
    <xf numFmtId="0" fontId="4" fillId="0" borderId="0" xfId="0" applyFont="1"/>
    <xf numFmtId="0" fontId="2" fillId="0" borderId="0" xfId="0" applyFont="1" applyAlignment="1">
      <alignment vertical="center"/>
    </xf>
    <xf numFmtId="164" fontId="0" fillId="0" borderId="0" xfId="0" applyNumberFormat="1" applyAlignment="1">
      <alignment horizontal="center"/>
    </xf>
    <xf numFmtId="0" fontId="0" fillId="0" borderId="1" xfId="0" applyBorder="1" applyAlignment="1">
      <alignment wrapText="1"/>
    </xf>
    <xf numFmtId="0" fontId="2" fillId="0" borderId="0" xfId="0" applyFont="1" applyAlignment="1">
      <alignment vertical="center" wrapText="1"/>
    </xf>
    <xf numFmtId="164" fontId="0" fillId="0" borderId="0" xfId="0" applyNumberFormat="1" applyAlignment="1">
      <alignment horizontal="left" wrapText="1"/>
    </xf>
    <xf numFmtId="49" fontId="0" fillId="0" borderId="0" xfId="0" applyNumberFormat="1" applyAlignment="1">
      <alignment wrapText="1"/>
    </xf>
    <xf numFmtId="164" fontId="0" fillId="0" borderId="0" xfId="0" applyNumberFormat="1" applyAlignment="1">
      <alignment horizontal="left" vertical="top" wrapText="1"/>
    </xf>
    <xf numFmtId="49" fontId="0" fillId="0" borderId="0" xfId="0" applyNumberFormat="1" applyAlignment="1">
      <alignment horizontal="center" wrapText="1"/>
    </xf>
    <xf numFmtId="0" fontId="0" fillId="0" borderId="0" xfId="0" applyAlignment="1">
      <alignment horizontal="left" wrapText="1"/>
    </xf>
    <xf numFmtId="164" fontId="0" fillId="0" borderId="0" xfId="0" applyNumberFormat="1" applyAlignment="1">
      <alignment horizontal="center" wrapText="1"/>
    </xf>
    <xf numFmtId="0" fontId="0" fillId="0" borderId="0" xfId="0" applyAlignment="1">
      <alignment horizontal="left" vertical="top" wrapText="1"/>
    </xf>
    <xf numFmtId="49" fontId="0" fillId="0" borderId="0" xfId="0" applyNumberFormat="1" applyAlignment="1">
      <alignment horizontal="left" wrapText="1"/>
    </xf>
    <xf numFmtId="164" fontId="0" fillId="0" borderId="1" xfId="0" applyNumberFormat="1" applyBorder="1" applyAlignment="1">
      <alignment horizontal="center" wrapText="1"/>
    </xf>
    <xf numFmtId="0" fontId="8" fillId="2" borderId="1" xfId="0" applyFont="1" applyFill="1" applyBorder="1" applyAlignment="1">
      <alignment horizontal="center" vertical="center"/>
    </xf>
    <xf numFmtId="0" fontId="10" fillId="0" borderId="0" xfId="0" applyFont="1" applyAlignment="1">
      <alignment horizontal="left" vertical="center"/>
    </xf>
    <xf numFmtId="0" fontId="10"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1" fillId="0" borderId="1" xfId="0" applyFont="1" applyBorder="1" applyAlignment="1">
      <alignment horizontal="left"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xf>
    <xf numFmtId="164" fontId="1" fillId="0" borderId="3" xfId="0" applyNumberFormat="1" applyFont="1" applyBorder="1" applyAlignment="1">
      <alignment horizontal="left" vertical="center" wrapText="1"/>
    </xf>
    <xf numFmtId="0" fontId="0" fillId="0" borderId="0" xfId="0" applyAlignment="1">
      <alignment vertical="center"/>
    </xf>
    <xf numFmtId="0" fontId="7" fillId="0" borderId="0" xfId="0" applyFont="1" applyAlignment="1">
      <alignment vertical="center"/>
    </xf>
    <xf numFmtId="0" fontId="2" fillId="0" borderId="1" xfId="0" applyFont="1" applyBorder="1" applyAlignment="1">
      <alignment horizontal="left" vertical="center"/>
    </xf>
    <xf numFmtId="0" fontId="16" fillId="0" borderId="0" xfId="0" applyFont="1" applyAlignment="1">
      <alignment vertical="center"/>
    </xf>
    <xf numFmtId="0" fontId="16" fillId="0" borderId="1" xfId="0"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horizontal="justify" vertical="center" wrapText="1"/>
    </xf>
    <xf numFmtId="164" fontId="16" fillId="0" borderId="3" xfId="0" applyNumberFormat="1" applyFont="1" applyBorder="1" applyAlignment="1">
      <alignment horizontal="left" vertical="center"/>
    </xf>
    <xf numFmtId="0" fontId="16" fillId="0" borderId="24" xfId="1" applyBorder="1" applyAlignment="1">
      <alignment horizontal="justify" vertical="center" wrapText="1"/>
    </xf>
    <xf numFmtId="164" fontId="16" fillId="0" borderId="3" xfId="0" applyNumberFormat="1" applyFont="1" applyBorder="1" applyAlignment="1">
      <alignment horizontal="left" vertical="center" wrapText="1"/>
    </xf>
    <xf numFmtId="165" fontId="16" fillId="0" borderId="0" xfId="0" applyNumberFormat="1" applyFont="1" applyAlignment="1">
      <alignment vertical="center"/>
    </xf>
    <xf numFmtId="164" fontId="16" fillId="0" borderId="1" xfId="0" applyNumberFormat="1" applyFont="1" applyBorder="1" applyAlignment="1">
      <alignment horizontal="left" vertical="center" wrapText="1"/>
    </xf>
    <xf numFmtId="0" fontId="16" fillId="0" borderId="3" xfId="0" applyFont="1" applyBorder="1" applyAlignment="1">
      <alignment horizontal="left" vertical="center" wrapText="1"/>
    </xf>
    <xf numFmtId="49" fontId="16" fillId="0" borderId="1" xfId="0" applyNumberFormat="1" applyFont="1" applyBorder="1" applyAlignment="1">
      <alignment horizontal="left" vertical="center" wrapText="1"/>
    </xf>
    <xf numFmtId="3" fontId="16" fillId="0" borderId="3" xfId="0" applyNumberFormat="1" applyFont="1" applyBorder="1" applyAlignment="1">
      <alignment horizontal="left" vertical="center" wrapText="1"/>
    </xf>
    <xf numFmtId="49" fontId="16" fillId="0" borderId="3" xfId="0" applyNumberFormat="1" applyFont="1" applyBorder="1" applyAlignment="1">
      <alignment horizontal="left" vertical="center" wrapText="1"/>
    </xf>
    <xf numFmtId="3" fontId="16" fillId="0" borderId="1" xfId="0" applyNumberFormat="1" applyFont="1" applyBorder="1" applyAlignment="1">
      <alignment horizontal="left" vertical="center" wrapText="1"/>
    </xf>
    <xf numFmtId="0" fontId="16" fillId="0" borderId="3" xfId="0" applyFont="1" applyBorder="1" applyAlignment="1">
      <alignment horizontal="left" vertical="center"/>
    </xf>
    <xf numFmtId="0" fontId="0" fillId="0" borderId="0" xfId="0" applyAlignment="1">
      <alignment horizontal="center" vertical="center"/>
    </xf>
    <xf numFmtId="0" fontId="16" fillId="0" borderId="1" xfId="0" applyFont="1" applyBorder="1" applyAlignment="1">
      <alignment horizontal="center" vertical="center" wrapText="1"/>
    </xf>
    <xf numFmtId="0" fontId="0" fillId="0" borderId="0" xfId="0" applyAlignment="1">
      <alignment horizontal="left" vertical="center"/>
    </xf>
    <xf numFmtId="0" fontId="16" fillId="0" borderId="1" xfId="0" applyFont="1" applyBorder="1" applyAlignment="1">
      <alignment horizontal="left" vertical="center"/>
    </xf>
    <xf numFmtId="0" fontId="16" fillId="0" borderId="0" xfId="0" applyFont="1" applyAlignment="1">
      <alignment horizontal="left" vertical="center" wrapText="1"/>
    </xf>
    <xf numFmtId="0" fontId="1" fillId="2" borderId="6"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1" xfId="0" applyFont="1" applyFill="1" applyBorder="1" applyAlignment="1">
      <alignment horizontal="center" vertical="center"/>
    </xf>
    <xf numFmtId="0" fontId="2" fillId="0" borderId="20" xfId="0" applyFont="1"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justify" vertical="center" wrapText="1"/>
    </xf>
    <xf numFmtId="0" fontId="16" fillId="0" borderId="21" xfId="0" applyFont="1" applyBorder="1" applyAlignment="1">
      <alignment horizontal="left" vertical="center" wrapText="1"/>
    </xf>
    <xf numFmtId="0" fontId="16" fillId="0" borderId="22" xfId="0" applyFont="1" applyBorder="1" applyAlignment="1">
      <alignment horizontal="left" vertical="center" wrapText="1"/>
    </xf>
    <xf numFmtId="0" fontId="2" fillId="0" borderId="24" xfId="0" applyFont="1" applyBorder="1" applyAlignment="1">
      <alignment vertical="center" wrapText="1"/>
    </xf>
    <xf numFmtId="49" fontId="16" fillId="0" borderId="6" xfId="0" applyNumberFormat="1" applyFont="1" applyBorder="1" applyAlignment="1">
      <alignment horizontal="left" vertical="center" wrapText="1"/>
    </xf>
    <xf numFmtId="0" fontId="16" fillId="0" borderId="22" xfId="0" applyFont="1" applyBorder="1" applyAlignment="1">
      <alignment horizontal="left" vertical="center"/>
    </xf>
    <xf numFmtId="0" fontId="2" fillId="0" borderId="24" xfId="0" applyFont="1" applyBorder="1" applyAlignment="1">
      <alignment vertical="center"/>
    </xf>
    <xf numFmtId="0" fontId="10" fillId="0" borderId="1" xfId="0" applyFont="1" applyBorder="1" applyAlignment="1">
      <alignment horizontal="justify" vertical="center" wrapText="1"/>
    </xf>
    <xf numFmtId="0" fontId="0" fillId="0" borderId="0" xfId="0" applyAlignment="1">
      <alignment horizontal="left" vertical="center" indent="1"/>
    </xf>
    <xf numFmtId="0" fontId="0" fillId="0" borderId="0" xfId="0" applyAlignment="1">
      <alignment horizontal="left" vertical="top"/>
    </xf>
    <xf numFmtId="0" fontId="12"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6" fillId="0" borderId="0" xfId="0" applyFont="1"/>
    <xf numFmtId="0" fontId="16" fillId="0" borderId="2" xfId="0" applyFont="1" applyBorder="1" applyAlignment="1">
      <alignment horizontal="center" vertical="center"/>
    </xf>
    <xf numFmtId="0" fontId="16" fillId="0" borderId="3" xfId="0" applyFont="1" applyBorder="1" applyAlignment="1">
      <alignment horizontal="center" vertical="center" wrapText="1"/>
    </xf>
    <xf numFmtId="0" fontId="16" fillId="0" borderId="21" xfId="0" applyFont="1" applyBorder="1" applyAlignment="1">
      <alignment horizontal="left" vertical="center"/>
    </xf>
    <xf numFmtId="0" fontId="16" fillId="0" borderId="24" xfId="0" applyFont="1" applyBorder="1" applyAlignment="1">
      <alignment horizontal="left" vertical="center"/>
    </xf>
    <xf numFmtId="0" fontId="15" fillId="0" borderId="24" xfId="0" applyFont="1" applyBorder="1" applyAlignment="1">
      <alignment horizontal="left" vertical="center" wrapText="1"/>
    </xf>
    <xf numFmtId="0" fontId="1" fillId="0" borderId="3" xfId="0" applyFont="1" applyBorder="1" applyAlignment="1">
      <alignment vertical="center" wrapText="1"/>
    </xf>
    <xf numFmtId="0" fontId="10" fillId="0" borderId="1" xfId="0" applyFont="1" applyBorder="1" applyAlignment="1">
      <alignment horizontal="center" vertical="center" wrapText="1"/>
    </xf>
    <xf numFmtId="0" fontId="10" fillId="0" borderId="22" xfId="0" applyFont="1" applyBorder="1" applyAlignment="1">
      <alignment horizontal="center" vertical="center"/>
    </xf>
    <xf numFmtId="0" fontId="10" fillId="0" borderId="0" xfId="0" applyFont="1" applyAlignment="1">
      <alignment vertical="center"/>
    </xf>
    <xf numFmtId="164" fontId="1" fillId="0" borderId="3" xfId="0" applyNumberFormat="1" applyFont="1" applyBorder="1" applyAlignment="1">
      <alignment horizontal="left" vertical="center"/>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3" fontId="18" fillId="0" borderId="1" xfId="0" applyNumberFormat="1" applyFont="1" applyBorder="1" applyAlignment="1">
      <alignment horizontal="justify" vertical="center" wrapText="1"/>
    </xf>
    <xf numFmtId="164" fontId="1" fillId="0" borderId="1" xfId="0" applyNumberFormat="1" applyFont="1" applyBorder="1" applyAlignment="1">
      <alignment horizontal="left" vertical="center" wrapText="1"/>
    </xf>
    <xf numFmtId="164" fontId="1" fillId="0" borderId="6" xfId="0" applyNumberFormat="1" applyFont="1" applyBorder="1" applyAlignment="1">
      <alignment horizontal="left" vertical="center" wrapText="1"/>
    </xf>
    <xf numFmtId="0" fontId="17" fillId="0" borderId="1" xfId="0" applyFont="1" applyBorder="1" applyAlignment="1">
      <alignment vertical="center" wrapText="1"/>
    </xf>
    <xf numFmtId="3" fontId="10" fillId="0" borderId="1" xfId="0" applyNumberFormat="1" applyFont="1" applyBorder="1" applyAlignment="1">
      <alignment horizontal="justify" vertical="center" wrapText="1"/>
    </xf>
    <xf numFmtId="0" fontId="14" fillId="0" borderId="1" xfId="0" applyFont="1" applyBorder="1" applyAlignment="1">
      <alignment horizontal="justify" vertical="center" wrapText="1"/>
    </xf>
    <xf numFmtId="49" fontId="1" fillId="0" borderId="3" xfId="0" applyNumberFormat="1" applyFont="1" applyBorder="1" applyAlignment="1">
      <alignment horizontal="left" vertical="center" wrapText="1"/>
    </xf>
    <xf numFmtId="3" fontId="10" fillId="0" borderId="1" xfId="0" applyNumberFormat="1" applyFont="1" applyBorder="1" applyAlignment="1">
      <alignment horizontal="center" vertical="center" wrapText="1"/>
    </xf>
    <xf numFmtId="3" fontId="1" fillId="0" borderId="3"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0" fontId="1" fillId="0" borderId="3" xfId="0" applyFont="1" applyBorder="1" applyAlignment="1">
      <alignment horizontal="left" vertical="center" wrapText="1"/>
    </xf>
    <xf numFmtId="0" fontId="10" fillId="3" borderId="23" xfId="0" applyFont="1" applyFill="1" applyBorder="1" applyAlignment="1">
      <alignment horizontal="justify" vertical="center" wrapText="1"/>
    </xf>
    <xf numFmtId="0" fontId="10" fillId="3"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8" fillId="0" borderId="1" xfId="0" applyFont="1" applyBorder="1" applyAlignment="1">
      <alignment horizontal="justify" vertical="center" wrapText="1"/>
    </xf>
    <xf numFmtId="0" fontId="10" fillId="0" borderId="1" xfId="0" applyFont="1" applyBorder="1" applyAlignment="1">
      <alignment horizontal="justify" vertical="center"/>
    </xf>
    <xf numFmtId="0" fontId="1" fillId="0" borderId="3" xfId="0" applyFont="1" applyBorder="1" applyAlignment="1">
      <alignment horizontal="left" vertical="center"/>
    </xf>
    <xf numFmtId="0" fontId="10" fillId="0" borderId="21" xfId="0" applyFont="1" applyBorder="1" applyAlignment="1">
      <alignment horizontal="justify" vertical="center"/>
    </xf>
    <xf numFmtId="0" fontId="10" fillId="0" borderId="22" xfId="0" applyFont="1" applyBorder="1" applyAlignment="1">
      <alignment horizontal="justify" vertical="center"/>
    </xf>
    <xf numFmtId="0" fontId="10" fillId="5" borderId="0" xfId="0" applyFont="1" applyFill="1" applyAlignment="1">
      <alignment horizontal="center" vertical="center" wrapText="1"/>
    </xf>
    <xf numFmtId="0" fontId="1" fillId="5" borderId="0" xfId="0" applyFont="1" applyFill="1" applyAlignment="1">
      <alignment horizontal="center" vertical="center" wrapText="1"/>
    </xf>
    <xf numFmtId="0" fontId="1" fillId="5" borderId="0" xfId="0" applyFont="1" applyFill="1" applyAlignment="1">
      <alignment vertical="center" wrapText="1"/>
    </xf>
    <xf numFmtId="0" fontId="10" fillId="5" borderId="0" xfId="0" applyFont="1" applyFill="1" applyAlignment="1">
      <alignment horizontal="justify" vertical="center" wrapText="1"/>
    </xf>
    <xf numFmtId="0" fontId="15" fillId="0" borderId="37" xfId="0" applyFont="1" applyBorder="1" applyAlignment="1">
      <alignment horizontal="left" vertical="center" wrapText="1"/>
    </xf>
    <xf numFmtId="0" fontId="15" fillId="0" borderId="40" xfId="0" applyFont="1" applyBorder="1" applyAlignment="1">
      <alignment horizontal="left" vertical="center" wrapText="1"/>
    </xf>
    <xf numFmtId="0" fontId="15" fillId="0" borderId="32" xfId="0" applyFont="1" applyBorder="1" applyAlignment="1">
      <alignment horizontal="left" vertical="center" wrapText="1"/>
    </xf>
    <xf numFmtId="0" fontId="15" fillId="0" borderId="33" xfId="0" applyFont="1" applyBorder="1" applyAlignment="1">
      <alignment horizontal="left" vertical="center" wrapText="1"/>
    </xf>
    <xf numFmtId="0" fontId="15" fillId="0" borderId="34" xfId="0" applyFont="1" applyBorder="1" applyAlignment="1">
      <alignment horizontal="left" vertical="center" wrapText="1"/>
    </xf>
    <xf numFmtId="0" fontId="14" fillId="0" borderId="21" xfId="0" applyFont="1" applyBorder="1" applyAlignment="1">
      <alignment horizontal="justify" vertical="center" wrapText="1"/>
    </xf>
    <xf numFmtId="0" fontId="15" fillId="0" borderId="37"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3" xfId="0" applyFont="1" applyBorder="1" applyAlignment="1">
      <alignment horizontal="center" vertical="center" wrapText="1"/>
    </xf>
    <xf numFmtId="0" fontId="14" fillId="0" borderId="22" xfId="0" applyFont="1" applyBorder="1" applyAlignment="1">
      <alignment horizontal="justify" vertical="center" wrapText="1"/>
    </xf>
    <xf numFmtId="0" fontId="10" fillId="3" borderId="2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vertical="center" wrapText="1"/>
    </xf>
    <xf numFmtId="0" fontId="5" fillId="0" borderId="4" xfId="0" applyFont="1" applyBorder="1" applyAlignment="1">
      <alignment horizontal="center" vertical="center" wrapText="1"/>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0" fillId="0" borderId="0" xfId="0"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12" xfId="0" applyFont="1" applyBorder="1" applyAlignment="1">
      <alignment vertical="center"/>
    </xf>
    <xf numFmtId="0" fontId="3" fillId="0" borderId="3" xfId="0" applyFont="1" applyBorder="1" applyAlignment="1">
      <alignment vertical="center"/>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0" xfId="0" applyFont="1" applyAlignment="1">
      <alignment horizontal="center" vertical="center" wrapText="1"/>
    </xf>
    <xf numFmtId="0" fontId="15" fillId="0" borderId="39"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33" xfId="0" applyFont="1" applyBorder="1" applyAlignment="1">
      <alignment horizontal="center" vertical="center" wrapText="1"/>
    </xf>
    <xf numFmtId="0" fontId="12" fillId="4" borderId="28"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4" fillId="0" borderId="21" xfId="0" applyFont="1" applyBorder="1" applyAlignment="1">
      <alignment horizontal="justify" vertical="center" wrapText="1"/>
    </xf>
    <xf numFmtId="0" fontId="9" fillId="0" borderId="13" xfId="0" applyFont="1" applyBorder="1" applyAlignment="1">
      <alignment horizontal="center" vertical="center" wrapText="1"/>
    </xf>
    <xf numFmtId="0" fontId="9" fillId="0" borderId="18" xfId="0" applyFont="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4" fillId="0" borderId="23" xfId="0" applyFont="1" applyBorder="1" applyAlignment="1">
      <alignment horizontal="justify" vertical="center" wrapText="1"/>
    </xf>
    <xf numFmtId="0" fontId="18" fillId="0" borderId="22" xfId="0" applyFont="1" applyBorder="1" applyAlignment="1">
      <alignment horizontal="justify" vertical="center"/>
    </xf>
    <xf numFmtId="0" fontId="14" fillId="0" borderId="24" xfId="0" applyFont="1" applyBorder="1" applyAlignment="1">
      <alignment horizontal="justify" vertical="center" wrapText="1"/>
    </xf>
    <xf numFmtId="3" fontId="18" fillId="0" borderId="21" xfId="0" applyNumberFormat="1" applyFont="1" applyBorder="1" applyAlignment="1">
      <alignment horizontal="justify" vertical="center" wrapText="1"/>
    </xf>
    <xf numFmtId="3" fontId="18" fillId="0" borderId="22" xfId="0" applyNumberFormat="1" applyFont="1" applyBorder="1" applyAlignment="1">
      <alignment horizontal="justify" vertical="center" wrapText="1"/>
    </xf>
    <xf numFmtId="0" fontId="14" fillId="0" borderId="22" xfId="0" applyFont="1" applyBorder="1" applyAlignment="1">
      <alignment horizontal="justify" vertical="center" wrapText="1"/>
    </xf>
    <xf numFmtId="3" fontId="10" fillId="0" borderId="21" xfId="0" applyNumberFormat="1" applyFont="1" applyBorder="1" applyAlignment="1">
      <alignment horizontal="justify" vertical="center" wrapText="1"/>
    </xf>
    <xf numFmtId="3" fontId="10" fillId="0" borderId="22" xfId="0" applyNumberFormat="1" applyFont="1" applyBorder="1" applyAlignment="1">
      <alignment horizontal="justify" vertical="center" wrapText="1"/>
    </xf>
    <xf numFmtId="0" fontId="18" fillId="0" borderId="23" xfId="0" applyFont="1" applyBorder="1" applyAlignment="1">
      <alignment horizontal="justify" vertical="center"/>
    </xf>
    <xf numFmtId="0" fontId="10" fillId="0" borderId="24" xfId="0" applyFont="1" applyBorder="1" applyAlignment="1">
      <alignment horizontal="justify" vertical="center"/>
    </xf>
    <xf numFmtId="0" fontId="10" fillId="0" borderId="35" xfId="0" applyFont="1" applyBorder="1" applyAlignment="1">
      <alignment horizontal="justify" vertical="center" wrapText="1"/>
    </xf>
    <xf numFmtId="0" fontId="10" fillId="0" borderId="22" xfId="0" applyFont="1" applyBorder="1" applyAlignment="1">
      <alignment horizontal="justify" vertical="center" wrapText="1"/>
    </xf>
    <xf numFmtId="0" fontId="3" fillId="0" borderId="16" xfId="0" applyFont="1" applyBorder="1"/>
    <xf numFmtId="0" fontId="0" fillId="0" borderId="0" xfId="0"/>
    <xf numFmtId="0" fontId="3" fillId="0" borderId="17" xfId="0" applyFont="1" applyBorder="1"/>
    <xf numFmtId="0" fontId="3" fillId="0" borderId="14" xfId="0" applyFont="1" applyBorder="1"/>
    <xf numFmtId="0" fontId="3" fillId="0" borderId="15" xfId="0" applyFont="1" applyBorder="1"/>
    <xf numFmtId="0" fontId="3" fillId="0" borderId="18" xfId="0" applyFont="1" applyBorder="1"/>
    <xf numFmtId="0" fontId="3" fillId="0" borderId="19" xfId="0" applyFont="1" applyBorder="1"/>
    <xf numFmtId="0" fontId="3" fillId="0" borderId="20" xfId="0" applyFont="1" applyBorder="1"/>
    <xf numFmtId="0" fontId="18" fillId="0" borderId="22" xfId="0" applyFont="1" applyBorder="1" applyAlignment="1">
      <alignment horizontal="justify" vertical="center" wrapText="1"/>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cellXfs>
  <cellStyles count="2">
    <cellStyle name="Normal" xfId="0" builtinId="0"/>
    <cellStyle name="Normal 3" xfId="1" xr:uid="{7F977A46-1A04-447A-BDCB-447807FA15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11</xdr:row>
      <xdr:rowOff>0</xdr:rowOff>
    </xdr:from>
    <xdr:ext cx="0" cy="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2266950</xdr:colOff>
      <xdr:row>11</xdr:row>
      <xdr:rowOff>0</xdr:rowOff>
    </xdr:from>
    <xdr:ext cx="0" cy="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11</xdr:row>
      <xdr:rowOff>0</xdr:rowOff>
    </xdr:from>
    <xdr:ext cx="0" cy="0"/>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37</xdr:row>
      <xdr:rowOff>0</xdr:rowOff>
    </xdr:from>
    <xdr:ext cx="0" cy="0"/>
    <xdr:pic>
      <xdr:nvPicPr>
        <xdr:cNvPr id="5" name="image1.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2171700</xdr:colOff>
      <xdr:row>6</xdr:row>
      <xdr:rowOff>142875</xdr:rowOff>
    </xdr:from>
    <xdr:ext cx="0" cy="0"/>
    <xdr:pic>
      <xdr:nvPicPr>
        <xdr:cNvPr id="6" name="image1.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2543175</xdr:colOff>
      <xdr:row>11</xdr:row>
      <xdr:rowOff>0</xdr:rowOff>
    </xdr:from>
    <xdr:ext cx="0" cy="0"/>
    <xdr:pic>
      <xdr:nvPicPr>
        <xdr:cNvPr id="7" name="image1.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12</xdr:row>
      <xdr:rowOff>0</xdr:rowOff>
    </xdr:from>
    <xdr:ext cx="0" cy="0"/>
    <xdr:pic>
      <xdr:nvPicPr>
        <xdr:cNvPr id="8" name="image1.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75</xdr:row>
      <xdr:rowOff>0</xdr:rowOff>
    </xdr:from>
    <xdr:ext cx="0" cy="0"/>
    <xdr:pic>
      <xdr:nvPicPr>
        <xdr:cNvPr id="9" name="image1.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89</xdr:row>
      <xdr:rowOff>0</xdr:rowOff>
    </xdr:from>
    <xdr:ext cx="0" cy="0"/>
    <xdr:pic>
      <xdr:nvPicPr>
        <xdr:cNvPr id="10" name="image1.pn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2171700</xdr:colOff>
      <xdr:row>89</xdr:row>
      <xdr:rowOff>0</xdr:rowOff>
    </xdr:from>
    <xdr:ext cx="0" cy="0"/>
    <xdr:pic>
      <xdr:nvPicPr>
        <xdr:cNvPr id="11" name="image1.pn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2266950</xdr:colOff>
      <xdr:row>15</xdr:row>
      <xdr:rowOff>171450</xdr:rowOff>
    </xdr:from>
    <xdr:ext cx="0" cy="0"/>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15</xdr:row>
      <xdr:rowOff>0</xdr:rowOff>
    </xdr:from>
    <xdr:ext cx="0" cy="0"/>
    <xdr:pic>
      <xdr:nvPicPr>
        <xdr:cNvPr id="4" name="image1.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1123950</xdr:colOff>
      <xdr:row>7</xdr:row>
      <xdr:rowOff>0</xdr:rowOff>
    </xdr:from>
    <xdr:ext cx="0" cy="0"/>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13</xdr:row>
      <xdr:rowOff>0</xdr:rowOff>
    </xdr:from>
    <xdr:ext cx="0" cy="0"/>
    <xdr:pic>
      <xdr:nvPicPr>
        <xdr:cNvPr id="6" name="image1.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647700</xdr:colOff>
      <xdr:row>1</xdr:row>
      <xdr:rowOff>38100</xdr:rowOff>
    </xdr:from>
    <xdr:ext cx="1285875" cy="1295400"/>
    <xdr:pic>
      <xdr:nvPicPr>
        <xdr:cNvPr id="7" name="image2.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2171700</xdr:colOff>
      <xdr:row>13</xdr:row>
      <xdr:rowOff>0</xdr:rowOff>
    </xdr:from>
    <xdr:ext cx="0" cy="0"/>
    <xdr:pic>
      <xdr:nvPicPr>
        <xdr:cNvPr id="8" name="image1.png">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16</xdr:row>
      <xdr:rowOff>0</xdr:rowOff>
    </xdr:from>
    <xdr:ext cx="0" cy="0"/>
    <xdr:pic>
      <xdr:nvPicPr>
        <xdr:cNvPr id="9" name="image1.pn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15</xdr:row>
      <xdr:rowOff>0</xdr:rowOff>
    </xdr:from>
    <xdr:ext cx="0" cy="0"/>
    <xdr:pic>
      <xdr:nvPicPr>
        <xdr:cNvPr id="10" name="image1.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12</xdr:row>
      <xdr:rowOff>142875</xdr:rowOff>
    </xdr:from>
    <xdr:ext cx="0" cy="0"/>
    <xdr:pic>
      <xdr:nvPicPr>
        <xdr:cNvPr id="11" name="image1.png">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14</xdr:row>
      <xdr:rowOff>142875</xdr:rowOff>
    </xdr:from>
    <xdr:ext cx="0" cy="0"/>
    <xdr:pic>
      <xdr:nvPicPr>
        <xdr:cNvPr id="12" name="image1.png">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16</xdr:row>
      <xdr:rowOff>0</xdr:rowOff>
    </xdr:from>
    <xdr:ext cx="0" cy="0"/>
    <xdr:pic>
      <xdr:nvPicPr>
        <xdr:cNvPr id="13" name="image1.png">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15</xdr:row>
      <xdr:rowOff>171450</xdr:rowOff>
    </xdr:from>
    <xdr:ext cx="0" cy="0"/>
    <xdr:pic>
      <xdr:nvPicPr>
        <xdr:cNvPr id="14" name="image1.png">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16</xdr:row>
      <xdr:rowOff>171450</xdr:rowOff>
    </xdr:from>
    <xdr:ext cx="0" cy="0"/>
    <xdr:pic>
      <xdr:nvPicPr>
        <xdr:cNvPr id="15" name="image1.png">
          <a:extLst>
            <a:ext uri="{FF2B5EF4-FFF2-40B4-BE49-F238E27FC236}">
              <a16:creationId xmlns:a16="http://schemas.microsoft.com/office/drawing/2014/main" id="{00000000-0008-0000-01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16</xdr:row>
      <xdr:rowOff>171450</xdr:rowOff>
    </xdr:from>
    <xdr:ext cx="0" cy="0"/>
    <xdr:pic>
      <xdr:nvPicPr>
        <xdr:cNvPr id="16" name="image1.png">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17</xdr:row>
      <xdr:rowOff>171450</xdr:rowOff>
    </xdr:from>
    <xdr:ext cx="0" cy="0"/>
    <xdr:pic>
      <xdr:nvPicPr>
        <xdr:cNvPr id="17" name="image1.png">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17</xdr:row>
      <xdr:rowOff>171450</xdr:rowOff>
    </xdr:from>
    <xdr:ext cx="0" cy="0"/>
    <xdr:pic>
      <xdr:nvPicPr>
        <xdr:cNvPr id="18" name="image1.png">
          <a:extLst>
            <a:ext uri="{FF2B5EF4-FFF2-40B4-BE49-F238E27FC236}">
              <a16:creationId xmlns:a16="http://schemas.microsoft.com/office/drawing/2014/main" id="{00000000-0008-0000-01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18</xdr:row>
      <xdr:rowOff>0</xdr:rowOff>
    </xdr:from>
    <xdr:ext cx="0" cy="0"/>
    <xdr:pic>
      <xdr:nvPicPr>
        <xdr:cNvPr id="19" name="image1.png">
          <a:extLst>
            <a:ext uri="{FF2B5EF4-FFF2-40B4-BE49-F238E27FC236}">
              <a16:creationId xmlns:a16="http://schemas.microsoft.com/office/drawing/2014/main" id="{00000000-0008-0000-0100-00001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18</xdr:row>
      <xdr:rowOff>0</xdr:rowOff>
    </xdr:from>
    <xdr:ext cx="0" cy="0"/>
    <xdr:pic>
      <xdr:nvPicPr>
        <xdr:cNvPr id="20" name="image1.png">
          <a:extLst>
            <a:ext uri="{FF2B5EF4-FFF2-40B4-BE49-F238E27FC236}">
              <a16:creationId xmlns:a16="http://schemas.microsoft.com/office/drawing/2014/main" id="{00000000-0008-0000-0100-00001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18</xdr:row>
      <xdr:rowOff>171450</xdr:rowOff>
    </xdr:from>
    <xdr:ext cx="0" cy="0"/>
    <xdr:pic>
      <xdr:nvPicPr>
        <xdr:cNvPr id="21" name="image1.png">
          <a:extLst>
            <a:ext uri="{FF2B5EF4-FFF2-40B4-BE49-F238E27FC236}">
              <a16:creationId xmlns:a16="http://schemas.microsoft.com/office/drawing/2014/main" id="{00000000-0008-0000-0100-00001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18</xdr:row>
      <xdr:rowOff>171450</xdr:rowOff>
    </xdr:from>
    <xdr:ext cx="0" cy="0"/>
    <xdr:pic>
      <xdr:nvPicPr>
        <xdr:cNvPr id="22" name="image1.png">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19</xdr:row>
      <xdr:rowOff>171450</xdr:rowOff>
    </xdr:from>
    <xdr:ext cx="0" cy="0"/>
    <xdr:pic>
      <xdr:nvPicPr>
        <xdr:cNvPr id="23" name="image1.png">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19</xdr:row>
      <xdr:rowOff>171450</xdr:rowOff>
    </xdr:from>
    <xdr:ext cx="0" cy="0"/>
    <xdr:pic>
      <xdr:nvPicPr>
        <xdr:cNvPr id="24" name="image1.png">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20</xdr:row>
      <xdr:rowOff>171450</xdr:rowOff>
    </xdr:from>
    <xdr:ext cx="0" cy="0"/>
    <xdr:pic>
      <xdr:nvPicPr>
        <xdr:cNvPr id="25" name="image1.png">
          <a:extLst>
            <a:ext uri="{FF2B5EF4-FFF2-40B4-BE49-F238E27FC236}">
              <a16:creationId xmlns:a16="http://schemas.microsoft.com/office/drawing/2014/main" id="{00000000-0008-0000-0100-00001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20</xdr:row>
      <xdr:rowOff>171450</xdr:rowOff>
    </xdr:from>
    <xdr:ext cx="0" cy="0"/>
    <xdr:pic>
      <xdr:nvPicPr>
        <xdr:cNvPr id="26" name="image1.png">
          <a:extLst>
            <a:ext uri="{FF2B5EF4-FFF2-40B4-BE49-F238E27FC236}">
              <a16:creationId xmlns:a16="http://schemas.microsoft.com/office/drawing/2014/main" id="{00000000-0008-0000-0100-00001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16</xdr:row>
      <xdr:rowOff>0</xdr:rowOff>
    </xdr:from>
    <xdr:ext cx="0" cy="0"/>
    <xdr:pic>
      <xdr:nvPicPr>
        <xdr:cNvPr id="27" name="image1.png">
          <a:extLst>
            <a:ext uri="{FF2B5EF4-FFF2-40B4-BE49-F238E27FC236}">
              <a16:creationId xmlns:a16="http://schemas.microsoft.com/office/drawing/2014/main" id="{00000000-0008-0000-0100-00001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17</xdr:row>
      <xdr:rowOff>0</xdr:rowOff>
    </xdr:from>
    <xdr:ext cx="0" cy="0"/>
    <xdr:pic>
      <xdr:nvPicPr>
        <xdr:cNvPr id="28" name="image1.png">
          <a:extLst>
            <a:ext uri="{FF2B5EF4-FFF2-40B4-BE49-F238E27FC236}">
              <a16:creationId xmlns:a16="http://schemas.microsoft.com/office/drawing/2014/main" id="{00000000-0008-0000-0100-00001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21</xdr:row>
      <xdr:rowOff>171450</xdr:rowOff>
    </xdr:from>
    <xdr:ext cx="0" cy="0"/>
    <xdr:pic>
      <xdr:nvPicPr>
        <xdr:cNvPr id="29" name="image1.png">
          <a:extLst>
            <a:ext uri="{FF2B5EF4-FFF2-40B4-BE49-F238E27FC236}">
              <a16:creationId xmlns:a16="http://schemas.microsoft.com/office/drawing/2014/main" id="{00000000-0008-0000-0100-00001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21</xdr:row>
      <xdr:rowOff>171450</xdr:rowOff>
    </xdr:from>
    <xdr:ext cx="0" cy="0"/>
    <xdr:pic>
      <xdr:nvPicPr>
        <xdr:cNvPr id="30" name="image1.png">
          <a:extLst>
            <a:ext uri="{FF2B5EF4-FFF2-40B4-BE49-F238E27FC236}">
              <a16:creationId xmlns:a16="http://schemas.microsoft.com/office/drawing/2014/main" id="{00000000-0008-0000-0100-00001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2543175</xdr:colOff>
      <xdr:row>9</xdr:row>
      <xdr:rowOff>0</xdr:rowOff>
    </xdr:from>
    <xdr:ext cx="0" cy="0"/>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4" name="image1.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5" name="image2.png">
          <a:extLst>
            <a:ext uri="{FF2B5EF4-FFF2-40B4-BE49-F238E27FC236}">
              <a16:creationId xmlns:a16="http://schemas.microsoft.com/office/drawing/2014/main" id="{1CA8D12C-DF70-4CF3-A628-14B9E2F37BED}"/>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2266950</xdr:colOff>
      <xdr:row>28</xdr:row>
      <xdr:rowOff>0</xdr:rowOff>
    </xdr:from>
    <xdr:ext cx="0" cy="0"/>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13</xdr:row>
      <xdr:rowOff>0</xdr:rowOff>
    </xdr:from>
    <xdr:ext cx="0" cy="0"/>
    <xdr:pic>
      <xdr:nvPicPr>
        <xdr:cNvPr id="4" name="image1.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17</xdr:row>
      <xdr:rowOff>28575</xdr:rowOff>
    </xdr:from>
    <xdr:ext cx="0" cy="0"/>
    <xdr:pic>
      <xdr:nvPicPr>
        <xdr:cNvPr id="5" name="image1.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28</xdr:row>
      <xdr:rowOff>0</xdr:rowOff>
    </xdr:from>
    <xdr:ext cx="0" cy="0"/>
    <xdr:pic>
      <xdr:nvPicPr>
        <xdr:cNvPr id="6" name="image1.pn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28</xdr:row>
      <xdr:rowOff>0</xdr:rowOff>
    </xdr:from>
    <xdr:ext cx="0" cy="0"/>
    <xdr:pic>
      <xdr:nvPicPr>
        <xdr:cNvPr id="7" name="image1.png">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28</xdr:row>
      <xdr:rowOff>0</xdr:rowOff>
    </xdr:from>
    <xdr:ext cx="0" cy="0"/>
    <xdr:pic>
      <xdr:nvPicPr>
        <xdr:cNvPr id="8" name="image1.png">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28</xdr:row>
      <xdr:rowOff>0</xdr:rowOff>
    </xdr:from>
    <xdr:ext cx="0" cy="0"/>
    <xdr:pic>
      <xdr:nvPicPr>
        <xdr:cNvPr id="9" name="image1.png">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28</xdr:row>
      <xdr:rowOff>0</xdr:rowOff>
    </xdr:from>
    <xdr:ext cx="0" cy="0"/>
    <xdr:pic>
      <xdr:nvPicPr>
        <xdr:cNvPr id="10" name="image1.png">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28</xdr:row>
      <xdr:rowOff>0</xdr:rowOff>
    </xdr:from>
    <xdr:ext cx="0" cy="0"/>
    <xdr:pic>
      <xdr:nvPicPr>
        <xdr:cNvPr id="11" name="image1.png">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18</xdr:row>
      <xdr:rowOff>0</xdr:rowOff>
    </xdr:from>
    <xdr:ext cx="0" cy="0"/>
    <xdr:pic>
      <xdr:nvPicPr>
        <xdr:cNvPr id="12" name="image1.png">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21</xdr:row>
      <xdr:rowOff>0</xdr:rowOff>
    </xdr:from>
    <xdr:ext cx="0" cy="0"/>
    <xdr:pic>
      <xdr:nvPicPr>
        <xdr:cNvPr id="13" name="image1.png">
          <a:extLst>
            <a:ext uri="{FF2B5EF4-FFF2-40B4-BE49-F238E27FC236}">
              <a16:creationId xmlns:a16="http://schemas.microsoft.com/office/drawing/2014/main" id="{00000000-0008-0000-03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21</xdr:row>
      <xdr:rowOff>238125</xdr:rowOff>
    </xdr:from>
    <xdr:ext cx="0" cy="0"/>
    <xdr:pic>
      <xdr:nvPicPr>
        <xdr:cNvPr id="14" name="image1.png">
          <a:extLst>
            <a:ext uri="{FF2B5EF4-FFF2-40B4-BE49-F238E27FC236}">
              <a16:creationId xmlns:a16="http://schemas.microsoft.com/office/drawing/2014/main" id="{00000000-0008-0000-03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18</xdr:row>
      <xdr:rowOff>0</xdr:rowOff>
    </xdr:from>
    <xdr:ext cx="0" cy="0"/>
    <xdr:pic>
      <xdr:nvPicPr>
        <xdr:cNvPr id="15" name="image1.png">
          <a:extLst>
            <a:ext uri="{FF2B5EF4-FFF2-40B4-BE49-F238E27FC236}">
              <a16:creationId xmlns:a16="http://schemas.microsoft.com/office/drawing/2014/main" id="{00000000-0008-0000-03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16</xdr:row>
      <xdr:rowOff>142875</xdr:rowOff>
    </xdr:from>
    <xdr:ext cx="0" cy="0"/>
    <xdr:pic>
      <xdr:nvPicPr>
        <xdr:cNvPr id="16" name="image1.png">
          <a:extLst>
            <a:ext uri="{FF2B5EF4-FFF2-40B4-BE49-F238E27FC236}">
              <a16:creationId xmlns:a16="http://schemas.microsoft.com/office/drawing/2014/main" id="{00000000-0008-0000-03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17</xdr:row>
      <xdr:rowOff>0</xdr:rowOff>
    </xdr:from>
    <xdr:ext cx="0" cy="0"/>
    <xdr:pic>
      <xdr:nvPicPr>
        <xdr:cNvPr id="17" name="image1.png">
          <a:extLst>
            <a:ext uri="{FF2B5EF4-FFF2-40B4-BE49-F238E27FC236}">
              <a16:creationId xmlns:a16="http://schemas.microsoft.com/office/drawing/2014/main" id="{00000000-0008-0000-03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15</xdr:row>
      <xdr:rowOff>142875</xdr:rowOff>
    </xdr:from>
    <xdr:ext cx="0" cy="0"/>
    <xdr:pic>
      <xdr:nvPicPr>
        <xdr:cNvPr id="18" name="image1.png">
          <a:extLst>
            <a:ext uri="{FF2B5EF4-FFF2-40B4-BE49-F238E27FC236}">
              <a16:creationId xmlns:a16="http://schemas.microsoft.com/office/drawing/2014/main" id="{00000000-0008-0000-03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13</xdr:row>
      <xdr:rowOff>142875</xdr:rowOff>
    </xdr:from>
    <xdr:ext cx="0" cy="0"/>
    <xdr:pic>
      <xdr:nvPicPr>
        <xdr:cNvPr id="19" name="image1.png">
          <a:extLst>
            <a:ext uri="{FF2B5EF4-FFF2-40B4-BE49-F238E27FC236}">
              <a16:creationId xmlns:a16="http://schemas.microsoft.com/office/drawing/2014/main" id="{00000000-0008-0000-0300-00001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18</xdr:row>
      <xdr:rowOff>0</xdr:rowOff>
    </xdr:from>
    <xdr:ext cx="0" cy="0"/>
    <xdr:pic>
      <xdr:nvPicPr>
        <xdr:cNvPr id="20" name="image1.png">
          <a:extLst>
            <a:ext uri="{FF2B5EF4-FFF2-40B4-BE49-F238E27FC236}">
              <a16:creationId xmlns:a16="http://schemas.microsoft.com/office/drawing/2014/main" id="{00000000-0008-0000-0300-00001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22" name="image2.png">
          <a:extLst>
            <a:ext uri="{FF2B5EF4-FFF2-40B4-BE49-F238E27FC236}">
              <a16:creationId xmlns:a16="http://schemas.microsoft.com/office/drawing/2014/main" id="{6A3BA913-EF1E-4161-B41F-A0D3A4C4F63B}"/>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1.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1.png">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1.pn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1.png">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1.png">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1.png">
          <a:extLst>
            <a:ext uri="{FF2B5EF4-FFF2-40B4-BE49-F238E27FC236}">
              <a16:creationId xmlns:a16="http://schemas.microsoft.com/office/drawing/2014/main" id="{00000000-0008-0000-04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1.png">
          <a:extLst>
            <a:ext uri="{FF2B5EF4-FFF2-40B4-BE49-F238E27FC236}">
              <a16:creationId xmlns:a16="http://schemas.microsoft.com/office/drawing/2014/main" id="{00000000-0008-0000-04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1.png">
          <a:extLst>
            <a:ext uri="{FF2B5EF4-FFF2-40B4-BE49-F238E27FC236}">
              <a16:creationId xmlns:a16="http://schemas.microsoft.com/office/drawing/2014/main" id="{00000000-0008-0000-04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1.png">
          <a:extLst>
            <a:ext uri="{FF2B5EF4-FFF2-40B4-BE49-F238E27FC236}">
              <a16:creationId xmlns:a16="http://schemas.microsoft.com/office/drawing/2014/main" id="{00000000-0008-0000-04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CF97B203-24F5-4C63-A0F9-A2F4D6A88949}"/>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1.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1.png">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1.png">
          <a:extLst>
            <a:ext uri="{FF2B5EF4-FFF2-40B4-BE49-F238E27FC236}">
              <a16:creationId xmlns:a16="http://schemas.microsoft.com/office/drawing/2014/main" id="{00000000-0008-0000-05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1.png">
          <a:extLst>
            <a:ext uri="{FF2B5EF4-FFF2-40B4-BE49-F238E27FC236}">
              <a16:creationId xmlns:a16="http://schemas.microsoft.com/office/drawing/2014/main" id="{00000000-0008-0000-05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1.png">
          <a:extLst>
            <a:ext uri="{FF2B5EF4-FFF2-40B4-BE49-F238E27FC236}">
              <a16:creationId xmlns:a16="http://schemas.microsoft.com/office/drawing/2014/main" id="{00000000-0008-0000-05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1.png">
          <a:extLst>
            <a:ext uri="{FF2B5EF4-FFF2-40B4-BE49-F238E27FC236}">
              <a16:creationId xmlns:a16="http://schemas.microsoft.com/office/drawing/2014/main" id="{00000000-0008-0000-05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1.png">
          <a:extLst>
            <a:ext uri="{FF2B5EF4-FFF2-40B4-BE49-F238E27FC236}">
              <a16:creationId xmlns:a16="http://schemas.microsoft.com/office/drawing/2014/main" id="{00000000-0008-0000-05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1.png">
          <a:extLst>
            <a:ext uri="{FF2B5EF4-FFF2-40B4-BE49-F238E27FC236}">
              <a16:creationId xmlns:a16="http://schemas.microsoft.com/office/drawing/2014/main" id="{00000000-0008-0000-05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1.png">
          <a:extLst>
            <a:ext uri="{FF2B5EF4-FFF2-40B4-BE49-F238E27FC236}">
              <a16:creationId xmlns:a16="http://schemas.microsoft.com/office/drawing/2014/main" id="{00000000-0008-0000-05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1.png">
          <a:extLst>
            <a:ext uri="{FF2B5EF4-FFF2-40B4-BE49-F238E27FC236}">
              <a16:creationId xmlns:a16="http://schemas.microsoft.com/office/drawing/2014/main" id="{00000000-0008-0000-05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C0FDED2F-A69B-401B-8BCF-5B4F52D95FA0}"/>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2266950</xdr:colOff>
      <xdr:row>17</xdr:row>
      <xdr:rowOff>0</xdr:rowOff>
    </xdr:from>
    <xdr:ext cx="0" cy="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17</xdr:row>
      <xdr:rowOff>0</xdr:rowOff>
    </xdr:from>
    <xdr:ext cx="0" cy="0"/>
    <xdr:pic>
      <xdr:nvPicPr>
        <xdr:cNvPr id="4" name="image1.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17</xdr:row>
      <xdr:rowOff>0</xdr:rowOff>
    </xdr:from>
    <xdr:ext cx="0" cy="0"/>
    <xdr:pic>
      <xdr:nvPicPr>
        <xdr:cNvPr id="5" name="image1.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17</xdr:row>
      <xdr:rowOff>0</xdr:rowOff>
    </xdr:from>
    <xdr:ext cx="0" cy="0"/>
    <xdr:pic>
      <xdr:nvPicPr>
        <xdr:cNvPr id="6" name="image1.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17</xdr:row>
      <xdr:rowOff>0</xdr:rowOff>
    </xdr:from>
    <xdr:ext cx="0" cy="0"/>
    <xdr:pic>
      <xdr:nvPicPr>
        <xdr:cNvPr id="7" name="image1.pn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17</xdr:row>
      <xdr:rowOff>0</xdr:rowOff>
    </xdr:from>
    <xdr:ext cx="0" cy="0"/>
    <xdr:pic>
      <xdr:nvPicPr>
        <xdr:cNvPr id="8" name="image1.pn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17</xdr:row>
      <xdr:rowOff>0</xdr:rowOff>
    </xdr:from>
    <xdr:ext cx="0" cy="0"/>
    <xdr:pic>
      <xdr:nvPicPr>
        <xdr:cNvPr id="9" name="image1.png">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17</xdr:row>
      <xdr:rowOff>0</xdr:rowOff>
    </xdr:from>
    <xdr:ext cx="0" cy="0"/>
    <xdr:pic>
      <xdr:nvPicPr>
        <xdr:cNvPr id="10" name="image1.png">
          <a:extLst>
            <a:ext uri="{FF2B5EF4-FFF2-40B4-BE49-F238E27FC236}">
              <a16:creationId xmlns:a16="http://schemas.microsoft.com/office/drawing/2014/main" id="{00000000-0008-0000-06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17</xdr:row>
      <xdr:rowOff>0</xdr:rowOff>
    </xdr:from>
    <xdr:ext cx="0" cy="0"/>
    <xdr:pic>
      <xdr:nvPicPr>
        <xdr:cNvPr id="11" name="image1.png">
          <a:extLst>
            <a:ext uri="{FF2B5EF4-FFF2-40B4-BE49-F238E27FC236}">
              <a16:creationId xmlns:a16="http://schemas.microsoft.com/office/drawing/2014/main" id="{00000000-0008-0000-06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17</xdr:row>
      <xdr:rowOff>0</xdr:rowOff>
    </xdr:from>
    <xdr:ext cx="0" cy="0"/>
    <xdr:pic>
      <xdr:nvPicPr>
        <xdr:cNvPr id="12" name="image1.png">
          <a:extLst>
            <a:ext uri="{FF2B5EF4-FFF2-40B4-BE49-F238E27FC236}">
              <a16:creationId xmlns:a16="http://schemas.microsoft.com/office/drawing/2014/main" id="{00000000-0008-0000-06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17</xdr:row>
      <xdr:rowOff>0</xdr:rowOff>
    </xdr:from>
    <xdr:ext cx="0" cy="0"/>
    <xdr:pic>
      <xdr:nvPicPr>
        <xdr:cNvPr id="13" name="image1.png">
          <a:extLst>
            <a:ext uri="{FF2B5EF4-FFF2-40B4-BE49-F238E27FC236}">
              <a16:creationId xmlns:a16="http://schemas.microsoft.com/office/drawing/2014/main" id="{00000000-0008-0000-06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17</xdr:row>
      <xdr:rowOff>0</xdr:rowOff>
    </xdr:from>
    <xdr:ext cx="0" cy="0"/>
    <xdr:pic>
      <xdr:nvPicPr>
        <xdr:cNvPr id="14" name="image1.png">
          <a:extLst>
            <a:ext uri="{FF2B5EF4-FFF2-40B4-BE49-F238E27FC236}">
              <a16:creationId xmlns:a16="http://schemas.microsoft.com/office/drawing/2014/main" id="{00000000-0008-0000-06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A9BEED4C-6A3C-418C-B092-4CB7399FFA66}"/>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Google%20Drive\1.%20Escritorio\Corte%20Constitucional\TVD%20versi&#243;n%201\Periodo%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D PERIODO 3"/>
      <sheetName val="Presidencia"/>
      <sheetName val="Secretaría General"/>
      <sheetName val="Relatoria"/>
      <sheetName val="Coordinación Admin"/>
      <sheetName val="Archivo Central"/>
      <sheetName val="División Sistemas"/>
    </sheetNames>
    <sheetDataSet>
      <sheetData sheetId="0" refreshError="1">
        <row r="9">
          <cell r="H9" t="str">
            <v>COMUNICACIONES DE PRESIDENCIA</v>
          </cell>
        </row>
        <row r="10">
          <cell r="H10" t="str">
            <v>OBJECIONES PRESIDENCIALES POR INCONSTITUCIONALIDAD</v>
          </cell>
          <cell r="K10" t="str">
            <v>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v>
          </cell>
        </row>
        <row r="11">
          <cell r="H11" t="str">
            <v>PROCESOS DE CONSTITUCIONALIDAD LEYES ESTATUTARIAS</v>
          </cell>
          <cell r="K11" t="str">
            <v>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v>
          </cell>
        </row>
        <row r="12">
          <cell r="H12" t="str">
            <v>ACTAS</v>
          </cell>
          <cell r="J12" t="str">
            <v>ACTAS DE SALA PLENA</v>
          </cell>
          <cell r="K12"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13">
          <cell r="H13" t="str">
            <v>ACTAS</v>
          </cell>
          <cell r="J13" t="str">
            <v>ACTAS DE SALA DE SELECCIÓN</v>
          </cell>
          <cell r="K13"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14">
          <cell r="H14" t="str">
            <v>AUTOS</v>
          </cell>
          <cell r="J14" t="str">
            <v>AUTOS DE SALA DE REVISION</v>
          </cell>
          <cell r="K14"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15">
          <cell r="H15" t="str">
            <v>AUTOS</v>
          </cell>
          <cell r="J15" t="str">
            <v>AUTOS DE PROCESOS</v>
          </cell>
          <cell r="K15"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16">
          <cell r="H16" t="str">
            <v>AUTOS</v>
          </cell>
          <cell r="J16" t="str">
            <v>AUTOS SOBRE CONFLICTO DE COMPETENCIAS</v>
          </cell>
          <cell r="K16"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17">
          <cell r="H17" t="str">
            <v>CITACIONES</v>
          </cell>
          <cell r="K17" t="e">
            <v>#N/A</v>
          </cell>
        </row>
        <row r="18">
          <cell r="H18" t="str">
            <v>COMUNICACIONES COMITE DE EMERGENCIA</v>
          </cell>
          <cell r="K18" t="e">
            <v>#N/A</v>
          </cell>
        </row>
        <row r="19">
          <cell r="H19" t="str">
            <v>COMUNICACIONES DE PROCESOS</v>
          </cell>
          <cell r="J19" t="str">
            <v>COMUNICACIONES DE ESTADOS</v>
          </cell>
          <cell r="K19" t="str">
            <v>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v>
          </cell>
        </row>
        <row r="20">
          <cell r="H20" t="str">
            <v>COMUNICACIONES DE PROCESOS</v>
          </cell>
          <cell r="J20" t="str">
            <v>COMUNICACIONES DE NOTIFICACIONES</v>
          </cell>
          <cell r="K20" t="str">
            <v>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v>
          </cell>
        </row>
        <row r="21">
          <cell r="H21" t="str">
            <v>COMUNICACIONES DE PROCESOS</v>
          </cell>
          <cell r="J21" t="str">
            <v>COMUNICACIONES DE DEMANDAS DE INCONSTITUCIONALIDAD</v>
          </cell>
          <cell r="K21" t="str">
            <v>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v>
          </cell>
        </row>
        <row r="22">
          <cell r="H22" t="str">
            <v>COMUNICACIONES DE PROCESOS</v>
          </cell>
          <cell r="J22" t="str">
            <v>COMUNICACIONES DE PROCESOS DE REVISIÓN DE TUTELAS</v>
          </cell>
          <cell r="K22" t="str">
            <v>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v>
          </cell>
        </row>
        <row r="23">
          <cell r="H23" t="str">
            <v>COMUNICACIONES DE PROVIDENCIAS</v>
          </cell>
          <cell r="J23" t="str">
            <v>COMUNICACIONES DE AUTOS</v>
          </cell>
          <cell r="K23"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24">
          <cell r="H24" t="str">
            <v>COMUNICACIONES DE PROVIDENCIAS</v>
          </cell>
          <cell r="J24" t="str">
            <v>COMUNICACIONES DE SETENCIAS</v>
          </cell>
          <cell r="K24"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25">
          <cell r="H25" t="str">
            <v>COMUNICACIONES SALA PLENA</v>
          </cell>
          <cell r="K25"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26">
          <cell r="H26" t="str">
            <v>COMUNICADOS DE PRENSA</v>
          </cell>
          <cell r="K26" t="e">
            <v>#N/A</v>
          </cell>
        </row>
        <row r="27">
          <cell r="H27" t="str">
            <v>CONSTANCIAS</v>
          </cell>
          <cell r="J27" t="str">
            <v>CONSTANCIAS DE NOTIFICACIÓN</v>
          </cell>
          <cell r="K27"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28">
          <cell r="H28" t="str">
            <v>CONSTANCIAS</v>
          </cell>
          <cell r="J28" t="str">
            <v>CONSTANCIAS DE REPARTO</v>
          </cell>
          <cell r="K28"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29">
          <cell r="H29" t="str">
            <v>CONTROL DE ENVIO DE EXPEDIENTES</v>
          </cell>
          <cell r="K29" t="e">
            <v>#N/A</v>
          </cell>
        </row>
        <row r="30">
          <cell r="H30" t="str">
            <v>CORRESPONDENCIA</v>
          </cell>
          <cell r="J30" t="str">
            <v>CORRESPONDENCIA ENVIADA</v>
          </cell>
          <cell r="K30"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31">
          <cell r="H31" t="str">
            <v>CORRESPONDENCIA</v>
          </cell>
          <cell r="J31" t="str">
            <v>CORRESPONDENCIA INTERNA</v>
          </cell>
          <cell r="K31"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32">
          <cell r="H32" t="str">
            <v>CORRESPONDENCIA</v>
          </cell>
          <cell r="J32" t="str">
            <v>CORRESPONDENCIA RECIBIDA</v>
          </cell>
          <cell r="K32"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33">
          <cell r="H33" t="str">
            <v>DEMANDAS DE INCONSTITUCIONALIDAD</v>
          </cell>
          <cell r="K33" t="str">
            <v>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v>
          </cell>
        </row>
        <row r="34">
          <cell r="H34" t="str">
            <v>DERECHOS DE PETICIÓN</v>
          </cell>
          <cell r="K34" t="str">
            <v>Acuerdo 05 de1992. Por el cual se dicta el reglamento de la corporación, Artículo 17 funciones del Secretario General literales: h Redactar la correspondencia y los documentos que las Salas de la Corte o el Presidente le ordenen;</v>
          </cell>
        </row>
        <row r="35">
          <cell r="H35" t="str">
            <v>LIBROS RADICADORES</v>
          </cell>
          <cell r="K35" t="str">
            <v>Acuerdo 05 de1992. Por el cual se dicta el reglamento de la corporación, Artículo 17 funciones del Secretario General literales: g. Mantener en perfecto arreglo el archivo de la Secretaría;</v>
          </cell>
        </row>
        <row r="36">
          <cell r="H36" t="str">
            <v>PLANILLAS DE CONTROL</v>
          </cell>
          <cell r="J36" t="str">
            <v>PLANILLAS DE EXPEDIENTES DEVUELTOS</v>
          </cell>
          <cell r="K36" t="str">
            <v>Acuerdo 05 de1992. Por el cual se dicta el reglamento de la corporación, Artículo 17 funciones del Secretario General literales: g. Mantener en perfecto arreglo el archivo de la Secretaría;</v>
          </cell>
        </row>
        <row r="37">
          <cell r="H37" t="str">
            <v>PLANILLAS DE CONTROL</v>
          </cell>
          <cell r="J37" t="str">
            <v>PLANILLAS DE RELACIÓN DE CORREO</v>
          </cell>
          <cell r="K37" t="str">
            <v>Acuerdo 05 de1992. Por el cual se dicta el reglamento de la corporación, Artículo 17 funciones del Secretario General literales: g. Mantener en perfecto arreglo el archivo de la Secretaría;</v>
          </cell>
        </row>
        <row r="38">
          <cell r="H38" t="str">
            <v>PROCESOS DE CONSTITUCIONALIDAD</v>
          </cell>
          <cell r="J38" t="str">
            <v>PROCESOS DE CONSTITUCIONALIDAD LEYES APROBATORIAS DE TRATADOS</v>
          </cell>
          <cell r="K38" t="str">
            <v xml:space="preserve">Constitución política de 1991, Artículo 241 Funciones Corte Constitucional.  numeral 10. Decidir definitivamente sobre la exequibilidad de los tratados internacionales y de las leyes que los aprueben. </v>
          </cell>
        </row>
        <row r="39">
          <cell r="H39" t="str">
            <v>PROCESOS DE CONSTITUCIONALIDAD</v>
          </cell>
          <cell r="J39" t="str">
            <v>PROCESOS DE CONSTITUCIONALIDAD PROYECTOS DE LEY ESTATUTARIA</v>
          </cell>
          <cell r="K39" t="str">
            <v>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v>
          </cell>
        </row>
        <row r="40">
          <cell r="H40" t="str">
            <v>PROCESOS DE CONSTITUCIONALIDAD</v>
          </cell>
          <cell r="J40" t="str">
            <v>PROCESOS DE CONSTITUCIONALIDAD DECRETOS LEGISLATIVOS</v>
          </cell>
          <cell r="K40" t="str">
            <v>Constitución política de 1991, Artículo 241 Funciones Corte Constitucional.  numeral 7. Decidir definitivamente sobre la constitucionalidad de los decretos legislativos que dicte el Gobierno con fundamento en los artículos 212, 213 y 215 de la Constitución.</v>
          </cell>
        </row>
        <row r="41">
          <cell r="H41" t="str">
            <v>PROCESOS DE CONSTITUCIONALIDAD</v>
          </cell>
          <cell r="J41" t="str">
            <v>PROCESOS DE REVISIÓN DE CONVOCATORIA A REFERENDO</v>
          </cell>
          <cell r="K41" t="str">
            <v>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v>
          </cell>
        </row>
        <row r="42">
          <cell r="H42" t="str">
            <v>PROCESOS DE REVISIÓN FALLOS DE TUTELA</v>
          </cell>
          <cell r="K42" t="str">
            <v>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realización.9. Revisar, en la forma que determine la ley, las decisiones judiciales relacionadas con la acción de tutela de los derechos constitucionales.</v>
          </cell>
        </row>
        <row r="43">
          <cell r="H43" t="str">
            <v>COMUNICACIONES DE SALVAMENTO Y ACLARACION DE VOTO</v>
          </cell>
          <cell r="K43" t="str">
            <v>Acuerdo 05 de1992. Por el cual se dicta el reglamento de la corporación, Artículo 17 funciones del Secretario General literales: a.  Redactar las actas de las sesiones; Artículo 33. Observaciones a los proyectos. 9a. Modificado por el Acuerdo 01 de 19 de julio de 1995, "Por el cual se modifica un
término en el Reglamento de la Corporación...Acuerda: Artículo primero. Modifícase
el inciso tercero de la regla 9ª del artículo 34, el cual quedará así: “Artículo 34. Reglas de las deliberaciones...9. Cuando el proyecto o estudio tenga la mayoría legal de los votos de los magistrados pero no la unanimidad, a cada uno de los disientes se concederá el plazo fijado en el Decreto 2067 de 1991 para aclarar o salvar su voto.</v>
          </cell>
        </row>
        <row r="44">
          <cell r="H44" t="str">
            <v>SENTENCIAS</v>
          </cell>
          <cell r="K44" t="str">
            <v>Acuerdo 05 de1992. Por el cual se dicta el reglamento de la corporación, Artículo 17 funciones del Secretario General literales: g. Mantener en perfecto arreglo el archivo de la Secretaría;</v>
          </cell>
        </row>
        <row r="45">
          <cell r="H45" t="str">
            <v>HISTORIAS LABORALES</v>
          </cell>
          <cell r="K45" t="str">
            <v xml:space="preserve">Acuerdo 969 de 2000. Por el cual se crea la Coordinación Administrativa de la Corte Constitucional, se establece su planta de personal, se determinan sus funciones y se suprimen unos cargos. Artículo Segundo La Coordinación Administrativa de la Corte Constitucional tendrá como funciones: a. 	Realizar las actividades para garantizar el adecuado mantenimiento y funcionamiento de las áreas ocupadas por la Corte Constitucional, en el Palacio de Justicia “Alfonso Reyes Echandía” b. Prestar el apoyo administrativo en materia de suministros, almacén, gestión de personal, mantenimiento del parque automotor, correspondencia, archivo  y servicios generales que requiera la Corporación, en coordinación con la Dirección Administrativa del Palacio de Justicia “Alfonso Reyes Echandía”. </v>
          </cell>
        </row>
        <row r="46">
          <cell r="H46" t="str">
            <v>RESOLUCIONES</v>
          </cell>
          <cell r="K46" t="str">
            <v xml:space="preserve">Acuerdo 969 de 2000. Por el cual se crea la Coordinación Administrativa de la Corte Constitucional, se establece su planta de personal, se determinan sus funciones y se suprimen unos cargos. Artículo Segundo La Coordinación Administrativa de la Corte Constitucional tendrá como funciones: a. 	Realizar las actividades para garantizar el adecuado mantenimiento y funcionamiento de las áreas ocupadas por la Corte Constitucional, en el Palacio de Justicia “Alfonso Reyes Echandía” b. Prestar el apoyo administrativo en materia de suministros, almacén, gestión de personal, mantenimiento del parque automotor, correspondencia, archivo  y servicios generales que requiera la Corporación, en coordinación con la Dirección Administrativa del Palacio de Justicia “Alfonso Reyes Echandía”. </v>
          </cell>
        </row>
        <row r="47">
          <cell r="H47" t="str">
            <v>AUTOS</v>
          </cell>
          <cell r="J47" t="str">
            <v>AUTOS DE REVISION</v>
          </cell>
          <cell r="K47" t="str">
            <v>Acuerdo 01 de1992. Por el cual se dicta el reglamento de la corporación, Artículo 22 son funciones del relator:  1. Recibir, relacionar y clasificar las providencias proferidas por la Corte. 4. Numerar internamente las providencias con el fin de facilitar su consulta en los tomos copiadores de la Relatoría;</v>
          </cell>
        </row>
        <row r="48">
          <cell r="H48" t="str">
            <v>GACETAS DE LA CORTE CONSTITUCIONAL</v>
          </cell>
          <cell r="K48" t="str">
            <v>Acuerdo 01 de1992. Por el cual se dicta el reglamento de la corporación, Artículo 22 son funciones del relator d. Publicar en la Gaceta de la Corte Constitucional todas las providencias de
la Corporación y atender a su distribución;</v>
          </cell>
        </row>
        <row r="49">
          <cell r="H49" t="str">
            <v>SENTENCIAS</v>
          </cell>
          <cell r="K49" t="str">
            <v>Acuerdo 01 de1992. Por el cual se dicta el reglamento de la corporación, Artículo 22 son funciones del relator:  e. Elaborar y publicar el índice contentivo de las disposiciones declaradas exequibles o inexequibles, así como de las providencias de tutela y de aclaración de fallos; 1. Recibir, relacionar y clasificar las providencias proferidas por la Corte.</v>
          </cell>
        </row>
        <row r="50">
          <cell r="H50" t="str">
            <v>CONTROLES DE PRESTAMO DE DOCUMENTOS</v>
          </cell>
          <cell r="K50" t="str">
            <v xml:space="preserve">Acuerdo 969 de 2000. Por el cual se crea la Coordinación Administrativa de la Corte Constitucional, se establece su planta de personal, se determinan sus funciones y se suprimen unos cargos. Artículo Segundo La Coordinación Administrativa de la Corte Constitucional tendrá como funciones: a. 	Realizar las actividades para garantizar el adecuado mantenimiento y funcionamiento de las áreas ocupadas por la Corte Constitucional, en el Palacio de Justicia “Alfonso Reyes Echandía” b. Prestar el apoyo administrativo en materia de suministros, almacén, gestión de personal, mantenimiento del parque automotor, correspondencia, archivo  y servicios generales que requiera la Corporación, en coordinación con la Dirección Administrativa del Palacio de Justicia “Alfonso Reyes Echandía”. </v>
          </cell>
        </row>
        <row r="51">
          <cell r="H51" t="str">
            <v>COPIAS DE SEGURIDAD</v>
          </cell>
          <cell r="K51" t="str">
            <v>Acuerdos 01 de 1996 por el cual se adiciona el Acuerdo 05 de 1992. Funciones del Jefe de la División de Sistemas d. Definir, actualizar y asegurar el cumplimiento de planes de control y de operación relacionadas con el almacenamiento, seguridad, distribución y  Reglamento Interno de la Corte Constitucional (2017) 9 restauración de Bases de Datos, los cuales deben garantizar el correcto
funcionamiento de la Corporación.</v>
          </cell>
        </row>
        <row r="52">
          <cell r="H52" t="str">
            <v>CORRESPONDENCIA</v>
          </cell>
          <cell r="J52" t="str">
            <v>CORRESPONDENCIA ENVIADA</v>
          </cell>
          <cell r="K52"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53">
          <cell r="H53" t="str">
            <v>CORRESPONDENCIA</v>
          </cell>
          <cell r="J53" t="str">
            <v>CORRESPONDENCIA INTERNA</v>
          </cell>
          <cell r="K53"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54">
          <cell r="H54" t="str">
            <v>CORRESPONDENCIA</v>
          </cell>
          <cell r="J54" t="str">
            <v>CORRESPONDENCIA RECIBIDA</v>
          </cell>
          <cell r="K54" t="str">
            <v>Acuerdo 05 de1992. Por el cual se dicta el reglamento de la corporación, Artículo 17 funciones del Secretario General literales: a.  Redactar las actas de las sesiones; h Redactar la correspondencia y los documentos que las Salas de la Corte o el Presidente le ordenen;</v>
          </cell>
        </row>
        <row r="55">
          <cell r="H55" t="str">
            <v>JURISPRUDENCIA</v>
          </cell>
          <cell r="K55" t="str">
            <v>Acuerdos 01 de 1996 por el cual se adiciona el Acuerdo 05 de 1992. Funciones del Jefe de la División de Sistemas h. Coordinar con la Relatoría la labor de publicación de la jurisprudencia de manera oportuna y estructurada.</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topLeftCell="A22" workbookViewId="0">
      <selection activeCell="C29" sqref="C29"/>
    </sheetView>
  </sheetViews>
  <sheetFormatPr baseColWidth="10" defaultColWidth="12.625" defaultRowHeight="15" customHeight="1" x14ac:dyDescent="0.2"/>
  <cols>
    <col min="1" max="1" width="29.375" customWidth="1"/>
    <col min="2" max="2" width="13.25" customWidth="1"/>
    <col min="3" max="3" width="30.625" customWidth="1"/>
    <col min="4" max="26" width="10.625" customWidth="1"/>
  </cols>
  <sheetData>
    <row r="1" spans="1:4" ht="14.25" customHeight="1" x14ac:dyDescent="0.2">
      <c r="A1" s="68" t="s">
        <v>0</v>
      </c>
      <c r="B1" s="1" t="s">
        <v>1</v>
      </c>
      <c r="C1" s="69" t="s">
        <v>2</v>
      </c>
      <c r="D1" s="69" t="s">
        <v>1</v>
      </c>
    </row>
    <row r="2" spans="1:4" ht="14.25" customHeight="1" x14ac:dyDescent="0.2">
      <c r="A2" s="2" t="s">
        <v>3</v>
      </c>
      <c r="B2" s="3">
        <f t="shared" ref="B2:B44" si="0">+VLOOKUP(A2,$A$56:$B$84,2,0)</f>
        <v>1</v>
      </c>
      <c r="C2" s="4"/>
      <c r="D2" s="5"/>
    </row>
    <row r="3" spans="1:4" ht="14.25" customHeight="1" x14ac:dyDescent="0.2">
      <c r="A3" s="5" t="s">
        <v>4</v>
      </c>
      <c r="B3" s="3">
        <f t="shared" si="0"/>
        <v>2</v>
      </c>
      <c r="C3" s="4" t="s">
        <v>5</v>
      </c>
      <c r="D3" s="5">
        <v>1</v>
      </c>
    </row>
    <row r="4" spans="1:4" ht="14.25" customHeight="1" x14ac:dyDescent="0.2">
      <c r="A4" s="5" t="s">
        <v>4</v>
      </c>
      <c r="B4" s="3">
        <f t="shared" si="0"/>
        <v>2</v>
      </c>
      <c r="C4" s="4" t="s">
        <v>6</v>
      </c>
      <c r="D4" s="5">
        <v>2</v>
      </c>
    </row>
    <row r="5" spans="1:4" ht="14.25" customHeight="1" x14ac:dyDescent="0.2">
      <c r="A5" s="5" t="s">
        <v>4</v>
      </c>
      <c r="B5" s="3">
        <f t="shared" si="0"/>
        <v>2</v>
      </c>
      <c r="C5" s="4" t="s">
        <v>7</v>
      </c>
      <c r="D5" s="5">
        <v>3</v>
      </c>
    </row>
    <row r="6" spans="1:4" ht="14.25" customHeight="1" x14ac:dyDescent="0.2">
      <c r="A6" s="4" t="s">
        <v>8</v>
      </c>
      <c r="B6" s="3">
        <f t="shared" si="0"/>
        <v>3</v>
      </c>
      <c r="C6" s="4"/>
      <c r="D6" s="5"/>
    </row>
    <row r="7" spans="1:4" ht="14.25" customHeight="1" x14ac:dyDescent="0.2">
      <c r="A7" s="4" t="s">
        <v>9</v>
      </c>
      <c r="B7" s="3">
        <f t="shared" si="0"/>
        <v>4</v>
      </c>
      <c r="C7" s="6"/>
      <c r="D7" s="5"/>
    </row>
    <row r="8" spans="1:4" ht="14.25" customHeight="1" x14ac:dyDescent="0.2">
      <c r="A8" s="4" t="s">
        <v>10</v>
      </c>
      <c r="B8" s="3">
        <f t="shared" si="0"/>
        <v>5</v>
      </c>
      <c r="C8" s="6"/>
      <c r="D8" s="5"/>
    </row>
    <row r="9" spans="1:4" ht="14.25" customHeight="1" x14ac:dyDescent="0.2">
      <c r="A9" s="4" t="s">
        <v>11</v>
      </c>
      <c r="B9" s="3">
        <f t="shared" si="0"/>
        <v>6</v>
      </c>
      <c r="C9" s="6" t="s">
        <v>12</v>
      </c>
      <c r="D9" s="5">
        <v>1</v>
      </c>
    </row>
    <row r="10" spans="1:4" ht="14.25" customHeight="1" x14ac:dyDescent="0.2">
      <c r="A10" s="4" t="s">
        <v>13</v>
      </c>
      <c r="B10" s="3">
        <f t="shared" si="0"/>
        <v>7</v>
      </c>
      <c r="C10" s="6" t="s">
        <v>12</v>
      </c>
      <c r="D10" s="5">
        <v>1</v>
      </c>
    </row>
    <row r="11" spans="1:4" ht="14.25" customHeight="1" x14ac:dyDescent="0.2">
      <c r="A11" s="4" t="s">
        <v>14</v>
      </c>
      <c r="B11" s="3">
        <f t="shared" si="0"/>
        <v>8</v>
      </c>
      <c r="C11" s="6" t="s">
        <v>15</v>
      </c>
      <c r="D11" s="5">
        <v>1</v>
      </c>
    </row>
    <row r="12" spans="1:4" ht="14.25" customHeight="1" x14ac:dyDescent="0.2">
      <c r="A12" s="4" t="s">
        <v>14</v>
      </c>
      <c r="B12" s="3">
        <f t="shared" si="0"/>
        <v>8</v>
      </c>
      <c r="C12" s="7" t="s">
        <v>16</v>
      </c>
      <c r="D12" s="5">
        <v>2</v>
      </c>
    </row>
    <row r="13" spans="1:4" ht="14.25" customHeight="1" x14ac:dyDescent="0.2">
      <c r="A13" s="4" t="s">
        <v>14</v>
      </c>
      <c r="B13" s="3">
        <f t="shared" si="0"/>
        <v>8</v>
      </c>
      <c r="C13" s="8" t="s">
        <v>17</v>
      </c>
      <c r="D13" s="5">
        <v>3</v>
      </c>
    </row>
    <row r="14" spans="1:4" ht="14.25" customHeight="1" x14ac:dyDescent="0.2">
      <c r="A14" s="4" t="s">
        <v>14</v>
      </c>
      <c r="B14" s="3">
        <f t="shared" si="0"/>
        <v>8</v>
      </c>
      <c r="C14" s="4" t="s">
        <v>18</v>
      </c>
      <c r="D14" s="5">
        <v>4</v>
      </c>
    </row>
    <row r="15" spans="1:4" ht="14.25" customHeight="1" x14ac:dyDescent="0.2">
      <c r="A15" s="4" t="s">
        <v>14</v>
      </c>
      <c r="B15" s="3">
        <f t="shared" si="0"/>
        <v>8</v>
      </c>
      <c r="C15" s="9" t="s">
        <v>19</v>
      </c>
      <c r="D15" s="5">
        <v>5</v>
      </c>
    </row>
    <row r="16" spans="1:4" ht="14.25" customHeight="1" x14ac:dyDescent="0.2">
      <c r="A16" s="4" t="s">
        <v>14</v>
      </c>
      <c r="B16" s="3">
        <f t="shared" si="0"/>
        <v>8</v>
      </c>
      <c r="C16" s="8" t="s">
        <v>20</v>
      </c>
      <c r="D16" s="5">
        <v>6</v>
      </c>
    </row>
    <row r="17" spans="1:4" ht="14.25" customHeight="1" x14ac:dyDescent="0.2">
      <c r="A17" s="4" t="s">
        <v>14</v>
      </c>
      <c r="B17" s="3">
        <f t="shared" si="0"/>
        <v>8</v>
      </c>
      <c r="C17" s="7" t="s">
        <v>21</v>
      </c>
      <c r="D17" s="5">
        <v>7</v>
      </c>
    </row>
    <row r="18" spans="1:4" ht="14.25" customHeight="1" x14ac:dyDescent="0.2">
      <c r="A18" s="4" t="s">
        <v>22</v>
      </c>
      <c r="B18" s="3">
        <f t="shared" si="0"/>
        <v>9</v>
      </c>
      <c r="C18" s="4" t="s">
        <v>23</v>
      </c>
      <c r="D18" s="5">
        <v>1</v>
      </c>
    </row>
    <row r="19" spans="1:4" ht="14.25" customHeight="1" x14ac:dyDescent="0.2">
      <c r="A19" s="4" t="s">
        <v>22</v>
      </c>
      <c r="B19" s="3">
        <f t="shared" si="0"/>
        <v>9</v>
      </c>
      <c r="C19" s="4" t="s">
        <v>24</v>
      </c>
      <c r="D19" s="5">
        <v>2</v>
      </c>
    </row>
    <row r="20" spans="1:4" ht="14.25" customHeight="1" x14ac:dyDescent="0.2">
      <c r="A20" s="10" t="s">
        <v>25</v>
      </c>
      <c r="B20" s="3">
        <f t="shared" si="0"/>
        <v>10</v>
      </c>
      <c r="C20" s="4"/>
      <c r="D20" s="5"/>
    </row>
    <row r="21" spans="1:4" ht="14.25" customHeight="1" x14ac:dyDescent="0.2">
      <c r="A21" s="10" t="s">
        <v>26</v>
      </c>
      <c r="B21" s="3">
        <f t="shared" si="0"/>
        <v>11</v>
      </c>
      <c r="C21" s="4"/>
      <c r="D21" s="5"/>
    </row>
    <row r="22" spans="1:4" ht="14.25" customHeight="1" x14ac:dyDescent="0.2">
      <c r="A22" s="4" t="s">
        <v>27</v>
      </c>
      <c r="B22" s="3">
        <f t="shared" si="0"/>
        <v>12</v>
      </c>
      <c r="C22" s="4" t="s">
        <v>28</v>
      </c>
      <c r="D22" s="5">
        <v>1</v>
      </c>
    </row>
    <row r="23" spans="1:4" ht="14.25" customHeight="1" x14ac:dyDescent="0.2">
      <c r="A23" s="4" t="s">
        <v>27</v>
      </c>
      <c r="B23" s="3">
        <f t="shared" si="0"/>
        <v>12</v>
      </c>
      <c r="C23" s="4" t="s">
        <v>29</v>
      </c>
      <c r="D23" s="5">
        <v>2</v>
      </c>
    </row>
    <row r="24" spans="1:4" ht="14.25" customHeight="1" x14ac:dyDescent="0.2">
      <c r="A24" s="4" t="s">
        <v>30</v>
      </c>
      <c r="B24" s="3">
        <f t="shared" si="0"/>
        <v>13</v>
      </c>
      <c r="C24" s="4"/>
      <c r="D24" s="5"/>
    </row>
    <row r="25" spans="1:4" ht="14.25" customHeight="1" x14ac:dyDescent="0.2">
      <c r="A25" s="4" t="s">
        <v>31</v>
      </c>
      <c r="B25" s="3">
        <f t="shared" si="0"/>
        <v>14</v>
      </c>
      <c r="C25" s="4" t="s">
        <v>32</v>
      </c>
      <c r="D25" s="5">
        <v>1</v>
      </c>
    </row>
    <row r="26" spans="1:4" ht="14.25" customHeight="1" x14ac:dyDescent="0.2">
      <c r="A26" s="4" t="s">
        <v>31</v>
      </c>
      <c r="B26" s="3">
        <f t="shared" si="0"/>
        <v>14</v>
      </c>
      <c r="C26" s="4" t="s">
        <v>33</v>
      </c>
      <c r="D26" s="5">
        <v>2</v>
      </c>
    </row>
    <row r="27" spans="1:4" ht="14.25" customHeight="1" x14ac:dyDescent="0.2">
      <c r="A27" s="4" t="s">
        <v>31</v>
      </c>
      <c r="B27" s="3">
        <f t="shared" si="0"/>
        <v>14</v>
      </c>
      <c r="C27" s="4" t="s">
        <v>34</v>
      </c>
      <c r="D27" s="5">
        <v>3</v>
      </c>
    </row>
    <row r="28" spans="1:4" ht="14.25" customHeight="1" x14ac:dyDescent="0.2">
      <c r="A28" s="4" t="s">
        <v>35</v>
      </c>
      <c r="B28" s="3">
        <f t="shared" si="0"/>
        <v>15</v>
      </c>
      <c r="C28" s="4"/>
      <c r="D28" s="5"/>
    </row>
    <row r="29" spans="1:4" ht="14.25" customHeight="1" x14ac:dyDescent="0.2">
      <c r="A29" s="11" t="s">
        <v>36</v>
      </c>
      <c r="B29" s="3">
        <f t="shared" si="0"/>
        <v>16</v>
      </c>
      <c r="C29" s="12" t="s">
        <v>37</v>
      </c>
      <c r="D29" s="5">
        <v>1</v>
      </c>
    </row>
    <row r="30" spans="1:4" ht="14.25" customHeight="1" x14ac:dyDescent="0.2">
      <c r="A30" s="11" t="s">
        <v>36</v>
      </c>
      <c r="B30" s="3">
        <f t="shared" si="0"/>
        <v>16</v>
      </c>
      <c r="C30" s="11" t="s">
        <v>38</v>
      </c>
      <c r="D30" s="5">
        <v>2</v>
      </c>
    </row>
    <row r="31" spans="1:4" ht="14.25" customHeight="1" x14ac:dyDescent="0.2">
      <c r="A31" s="11" t="s">
        <v>36</v>
      </c>
      <c r="B31" s="3">
        <f t="shared" si="0"/>
        <v>16</v>
      </c>
      <c r="C31" s="13" t="s">
        <v>39</v>
      </c>
      <c r="D31" s="5">
        <v>3</v>
      </c>
    </row>
    <row r="32" spans="1:4" ht="14.25" customHeight="1" x14ac:dyDescent="0.2">
      <c r="A32" s="11" t="s">
        <v>36</v>
      </c>
      <c r="B32" s="3">
        <f t="shared" si="0"/>
        <v>16</v>
      </c>
      <c r="C32" s="12" t="s">
        <v>40</v>
      </c>
      <c r="D32" s="5">
        <v>4</v>
      </c>
    </row>
    <row r="33" spans="1:4" ht="14.25" customHeight="1" x14ac:dyDescent="0.2">
      <c r="A33" s="11" t="s">
        <v>36</v>
      </c>
      <c r="B33" s="3">
        <f t="shared" si="0"/>
        <v>16</v>
      </c>
      <c r="C33" s="14" t="s">
        <v>41</v>
      </c>
      <c r="D33" s="5">
        <v>5</v>
      </c>
    </row>
    <row r="34" spans="1:4" ht="14.25" customHeight="1" x14ac:dyDescent="0.2">
      <c r="A34" s="4" t="s">
        <v>42</v>
      </c>
      <c r="B34" s="3">
        <f t="shared" si="0"/>
        <v>17</v>
      </c>
      <c r="C34" s="5"/>
      <c r="D34" s="5"/>
    </row>
    <row r="35" spans="1:4" ht="14.25" customHeight="1" x14ac:dyDescent="0.2">
      <c r="A35" s="5" t="s">
        <v>43</v>
      </c>
      <c r="B35" s="3">
        <f t="shared" si="0"/>
        <v>18</v>
      </c>
      <c r="C35" s="5"/>
      <c r="D35" s="5"/>
    </row>
    <row r="36" spans="1:4" ht="14.25" customHeight="1" x14ac:dyDescent="0.2">
      <c r="A36" s="5" t="s">
        <v>44</v>
      </c>
      <c r="B36" s="3">
        <f t="shared" si="0"/>
        <v>19</v>
      </c>
      <c r="C36" s="5" t="s">
        <v>45</v>
      </c>
      <c r="D36" s="5">
        <v>1</v>
      </c>
    </row>
    <row r="37" spans="1:4" ht="14.25" customHeight="1" x14ac:dyDescent="0.2">
      <c r="A37" s="5" t="s">
        <v>46</v>
      </c>
      <c r="B37" s="3">
        <f t="shared" si="0"/>
        <v>20</v>
      </c>
      <c r="C37" s="5"/>
      <c r="D37" s="5"/>
    </row>
    <row r="38" spans="1:4" ht="14.25" customHeight="1" x14ac:dyDescent="0.2">
      <c r="A38" s="15" t="s">
        <v>47</v>
      </c>
      <c r="B38" s="16">
        <f t="shared" si="0"/>
        <v>21</v>
      </c>
      <c r="C38" s="17"/>
      <c r="D38" s="5"/>
    </row>
    <row r="39" spans="1:4" ht="14.25" customHeight="1" x14ac:dyDescent="0.2">
      <c r="A39" s="15" t="s">
        <v>48</v>
      </c>
      <c r="B39" s="16">
        <f t="shared" si="0"/>
        <v>22</v>
      </c>
      <c r="C39" s="17"/>
      <c r="D39" s="5"/>
    </row>
    <row r="40" spans="1:4" ht="14.25" customHeight="1" x14ac:dyDescent="0.2">
      <c r="A40" s="17" t="s">
        <v>49</v>
      </c>
      <c r="B40" s="16">
        <f t="shared" si="0"/>
        <v>23</v>
      </c>
      <c r="C40" s="18"/>
      <c r="D40" s="5"/>
    </row>
    <row r="41" spans="1:4" ht="14.25" customHeight="1" x14ac:dyDescent="0.2">
      <c r="A41" s="17" t="s">
        <v>50</v>
      </c>
      <c r="B41" s="3">
        <f t="shared" si="0"/>
        <v>24</v>
      </c>
      <c r="C41" s="19" t="s">
        <v>51</v>
      </c>
      <c r="D41" s="5">
        <v>1</v>
      </c>
    </row>
    <row r="42" spans="1:4" ht="14.25" customHeight="1" x14ac:dyDescent="0.2">
      <c r="A42" s="17" t="s">
        <v>50</v>
      </c>
      <c r="B42" s="3">
        <f t="shared" si="0"/>
        <v>24</v>
      </c>
      <c r="C42" s="20" t="s">
        <v>52</v>
      </c>
      <c r="D42" s="5">
        <v>2</v>
      </c>
    </row>
    <row r="43" spans="1:4" ht="14.25" customHeight="1" x14ac:dyDescent="0.2">
      <c r="A43" s="17" t="s">
        <v>50</v>
      </c>
      <c r="B43" s="3">
        <f t="shared" si="0"/>
        <v>24</v>
      </c>
      <c r="C43" s="21" t="s">
        <v>53</v>
      </c>
      <c r="D43" s="5">
        <v>3</v>
      </c>
    </row>
    <row r="44" spans="1:4" ht="14.25" customHeight="1" x14ac:dyDescent="0.2">
      <c r="A44" s="6" t="s">
        <v>54</v>
      </c>
      <c r="B44" s="3">
        <f t="shared" si="0"/>
        <v>25</v>
      </c>
      <c r="C44" s="4"/>
      <c r="D44" s="5"/>
    </row>
    <row r="45" spans="1:4" ht="14.25" customHeight="1" x14ac:dyDescent="0.2">
      <c r="A45" s="6" t="s">
        <v>55</v>
      </c>
      <c r="B45" s="3">
        <f t="shared" ref="B45:B51" si="1">+VLOOKUP(A45,$A$56:$B$87,2,0)</f>
        <v>26</v>
      </c>
      <c r="C45" s="4"/>
      <c r="D45" s="5"/>
    </row>
    <row r="46" spans="1:4" ht="14.25" customHeight="1" x14ac:dyDescent="0.2">
      <c r="A46" s="6" t="s">
        <v>56</v>
      </c>
      <c r="B46" s="3">
        <f t="shared" si="1"/>
        <v>27</v>
      </c>
      <c r="C46" s="4"/>
      <c r="D46" s="5"/>
    </row>
    <row r="47" spans="1:4" ht="14.25" customHeight="1" x14ac:dyDescent="0.2">
      <c r="A47" s="12" t="s">
        <v>57</v>
      </c>
      <c r="B47" s="3">
        <f t="shared" si="1"/>
        <v>28</v>
      </c>
      <c r="C47" s="5"/>
      <c r="D47" s="5"/>
    </row>
    <row r="48" spans="1:4" ht="14.25" customHeight="1" x14ac:dyDescent="0.2">
      <c r="A48" s="5" t="s">
        <v>58</v>
      </c>
      <c r="B48" s="3">
        <f t="shared" si="1"/>
        <v>30</v>
      </c>
      <c r="C48" s="5"/>
      <c r="D48" s="5"/>
    </row>
    <row r="49" spans="1:4" ht="14.25" customHeight="1" x14ac:dyDescent="0.2">
      <c r="A49" s="5" t="s">
        <v>59</v>
      </c>
      <c r="B49" s="3">
        <f t="shared" si="1"/>
        <v>29</v>
      </c>
      <c r="C49" s="5"/>
      <c r="D49" s="5"/>
    </row>
    <row r="50" spans="1:4" ht="14.25" customHeight="1" x14ac:dyDescent="0.2">
      <c r="A50" s="5" t="s">
        <v>60</v>
      </c>
      <c r="B50" s="3">
        <f t="shared" si="1"/>
        <v>31</v>
      </c>
      <c r="C50" s="5"/>
      <c r="D50" s="5"/>
    </row>
    <row r="51" spans="1:4" ht="14.25" customHeight="1" x14ac:dyDescent="0.2">
      <c r="A51" s="5" t="s">
        <v>61</v>
      </c>
      <c r="B51" s="3">
        <f t="shared" si="1"/>
        <v>32</v>
      </c>
      <c r="C51" s="5"/>
      <c r="D51" s="5"/>
    </row>
    <row r="52" spans="1:4" ht="14.25" customHeight="1" x14ac:dyDescent="0.2">
      <c r="A52" t="s">
        <v>62</v>
      </c>
      <c r="B52" s="3">
        <f>+VLOOKUP(A52,$A$56:$B$88,2,0)</f>
        <v>33</v>
      </c>
    </row>
    <row r="53" spans="1:4" ht="14.25" customHeight="1" x14ac:dyDescent="0.2"/>
    <row r="54" spans="1:4" ht="14.25" customHeight="1" x14ac:dyDescent="0.2"/>
    <row r="55" spans="1:4" ht="14.25" customHeight="1" x14ac:dyDescent="0.25">
      <c r="A55" s="22">
        <v>1</v>
      </c>
    </row>
    <row r="56" spans="1:4" ht="14.25" customHeight="1" x14ac:dyDescent="0.2">
      <c r="A56" s="2" t="s">
        <v>3</v>
      </c>
      <c r="B56">
        <v>1</v>
      </c>
      <c r="C56" s="2"/>
    </row>
    <row r="57" spans="1:4" ht="14.25" customHeight="1" x14ac:dyDescent="0.2">
      <c r="A57" s="23" t="s">
        <v>4</v>
      </c>
      <c r="B57">
        <v>2</v>
      </c>
      <c r="C57" s="24"/>
    </row>
    <row r="58" spans="1:4" ht="14.25" customHeight="1" x14ac:dyDescent="0.2">
      <c r="A58" s="25" t="s">
        <v>8</v>
      </c>
      <c r="B58">
        <v>3</v>
      </c>
      <c r="C58" s="26"/>
    </row>
    <row r="59" spans="1:4" ht="14.25" customHeight="1" x14ac:dyDescent="0.2">
      <c r="A59" s="4" t="s">
        <v>9</v>
      </c>
      <c r="B59">
        <v>4</v>
      </c>
      <c r="C59" s="24"/>
    </row>
    <row r="60" spans="1:4" ht="14.25" customHeight="1" x14ac:dyDescent="0.2">
      <c r="A60" s="4" t="s">
        <v>10</v>
      </c>
      <c r="B60">
        <v>5</v>
      </c>
      <c r="C60" s="2"/>
    </row>
    <row r="61" spans="1:4" ht="14.25" customHeight="1" x14ac:dyDescent="0.2">
      <c r="A61" s="4" t="s">
        <v>11</v>
      </c>
      <c r="B61">
        <v>6</v>
      </c>
      <c r="C61" s="2"/>
    </row>
    <row r="62" spans="1:4" ht="14.25" customHeight="1" x14ac:dyDescent="0.2">
      <c r="A62" s="4" t="s">
        <v>13</v>
      </c>
      <c r="B62">
        <v>7</v>
      </c>
      <c r="C62" s="2"/>
    </row>
    <row r="63" spans="1:4" ht="14.25" customHeight="1" x14ac:dyDescent="0.2">
      <c r="A63" s="4" t="s">
        <v>14</v>
      </c>
      <c r="B63">
        <v>8</v>
      </c>
      <c r="C63" s="27"/>
    </row>
    <row r="64" spans="1:4" ht="14.25" customHeight="1" x14ac:dyDescent="0.2">
      <c r="A64" s="4" t="s">
        <v>22</v>
      </c>
      <c r="B64">
        <v>9</v>
      </c>
      <c r="C64" s="27"/>
    </row>
    <row r="65" spans="1:3" ht="14.25" customHeight="1" x14ac:dyDescent="0.2">
      <c r="A65" s="10" t="s">
        <v>25</v>
      </c>
      <c r="B65">
        <v>10</v>
      </c>
      <c r="C65" s="27"/>
    </row>
    <row r="66" spans="1:3" ht="14.25" customHeight="1" x14ac:dyDescent="0.2">
      <c r="A66" s="10" t="s">
        <v>26</v>
      </c>
      <c r="B66">
        <v>11</v>
      </c>
      <c r="C66" s="2"/>
    </row>
    <row r="67" spans="1:3" ht="14.25" customHeight="1" x14ac:dyDescent="0.2">
      <c r="A67" s="4" t="s">
        <v>27</v>
      </c>
      <c r="B67">
        <v>12</v>
      </c>
      <c r="C67" s="2"/>
    </row>
    <row r="68" spans="1:3" ht="14.25" customHeight="1" x14ac:dyDescent="0.2">
      <c r="A68" s="4" t="s">
        <v>30</v>
      </c>
      <c r="B68">
        <v>13</v>
      </c>
      <c r="C68" s="28"/>
    </row>
    <row r="69" spans="1:3" ht="14.25" customHeight="1" x14ac:dyDescent="0.2">
      <c r="A69" s="4" t="s">
        <v>31</v>
      </c>
      <c r="B69">
        <v>14</v>
      </c>
      <c r="C69" s="2"/>
    </row>
    <row r="70" spans="1:3" ht="14.25" customHeight="1" x14ac:dyDescent="0.2">
      <c r="A70" s="4" t="s">
        <v>35</v>
      </c>
      <c r="B70">
        <v>15</v>
      </c>
      <c r="C70" s="2"/>
    </row>
    <row r="71" spans="1:3" ht="14.25" customHeight="1" x14ac:dyDescent="0.2">
      <c r="A71" s="11" t="s">
        <v>36</v>
      </c>
      <c r="B71">
        <v>16</v>
      </c>
      <c r="C71" s="29"/>
    </row>
    <row r="72" spans="1:3" ht="14.25" customHeight="1" x14ac:dyDescent="0.2">
      <c r="A72" s="4" t="s">
        <v>42</v>
      </c>
      <c r="B72">
        <v>17</v>
      </c>
      <c r="C72" s="30"/>
    </row>
    <row r="73" spans="1:3" ht="14.25" customHeight="1" x14ac:dyDescent="0.2">
      <c r="A73" s="5" t="s">
        <v>43</v>
      </c>
      <c r="B73">
        <v>18</v>
      </c>
    </row>
    <row r="74" spans="1:3" ht="14.25" customHeight="1" x14ac:dyDescent="0.2">
      <c r="A74" s="5" t="s">
        <v>44</v>
      </c>
      <c r="B74">
        <v>19</v>
      </c>
      <c r="C74" s="2"/>
    </row>
    <row r="75" spans="1:3" ht="14.25" customHeight="1" x14ac:dyDescent="0.2">
      <c r="A75" s="5" t="s">
        <v>46</v>
      </c>
      <c r="B75">
        <v>20</v>
      </c>
      <c r="C75" s="30"/>
    </row>
    <row r="76" spans="1:3" ht="14.25" customHeight="1" x14ac:dyDescent="0.2">
      <c r="A76" s="25" t="s">
        <v>47</v>
      </c>
      <c r="B76">
        <v>21</v>
      </c>
      <c r="C76" s="31"/>
    </row>
    <row r="77" spans="1:3" ht="14.25" customHeight="1" x14ac:dyDescent="0.2">
      <c r="A77" s="25" t="s">
        <v>48</v>
      </c>
      <c r="B77">
        <v>22</v>
      </c>
      <c r="C77" s="32"/>
    </row>
    <row r="78" spans="1:3" ht="14.25" customHeight="1" x14ac:dyDescent="0.2">
      <c r="A78" s="4" t="s">
        <v>49</v>
      </c>
      <c r="B78">
        <v>23</v>
      </c>
      <c r="C78" s="33"/>
    </row>
    <row r="79" spans="1:3" ht="14.25" customHeight="1" x14ac:dyDescent="0.2">
      <c r="A79" s="17" t="s">
        <v>50</v>
      </c>
      <c r="B79">
        <v>24</v>
      </c>
      <c r="C79" s="24"/>
    </row>
    <row r="80" spans="1:3" ht="14.25" customHeight="1" x14ac:dyDescent="0.2">
      <c r="A80" s="6" t="s">
        <v>54</v>
      </c>
      <c r="B80">
        <v>25</v>
      </c>
      <c r="C80" s="34"/>
    </row>
    <row r="81" spans="1:3" ht="14.25" customHeight="1" x14ac:dyDescent="0.2">
      <c r="A81" s="6" t="s">
        <v>55</v>
      </c>
      <c r="B81">
        <v>26</v>
      </c>
      <c r="C81" s="30"/>
    </row>
    <row r="82" spans="1:3" ht="14.25" customHeight="1" x14ac:dyDescent="0.2">
      <c r="A82" s="6" t="s">
        <v>56</v>
      </c>
      <c r="B82">
        <v>27</v>
      </c>
      <c r="C82" s="2"/>
    </row>
    <row r="83" spans="1:3" ht="14.25" customHeight="1" x14ac:dyDescent="0.2">
      <c r="A83" s="12" t="s">
        <v>57</v>
      </c>
      <c r="B83">
        <v>28</v>
      </c>
      <c r="C83" s="30"/>
    </row>
    <row r="84" spans="1:3" ht="14.25" customHeight="1" x14ac:dyDescent="0.2">
      <c r="A84" s="35" t="s">
        <v>59</v>
      </c>
      <c r="B84">
        <v>29</v>
      </c>
      <c r="C84" s="2"/>
    </row>
    <row r="85" spans="1:3" ht="14.25" customHeight="1" x14ac:dyDescent="0.2">
      <c r="A85" s="35" t="s">
        <v>58</v>
      </c>
      <c r="B85">
        <v>30</v>
      </c>
      <c r="C85" s="32"/>
    </row>
    <row r="86" spans="1:3" ht="14.25" customHeight="1" x14ac:dyDescent="0.2">
      <c r="A86" s="5" t="s">
        <v>60</v>
      </c>
      <c r="B86">
        <v>31</v>
      </c>
    </row>
    <row r="87" spans="1:3" ht="14.25" customHeight="1" x14ac:dyDescent="0.2">
      <c r="A87" s="5" t="s">
        <v>61</v>
      </c>
      <c r="B87">
        <v>32</v>
      </c>
      <c r="C87" s="31"/>
    </row>
    <row r="88" spans="1:3" ht="14.25" customHeight="1" x14ac:dyDescent="0.25">
      <c r="A88" t="s">
        <v>62</v>
      </c>
      <c r="B88" s="22">
        <v>33</v>
      </c>
    </row>
    <row r="89" spans="1:3" ht="14.25" customHeight="1" x14ac:dyDescent="0.2"/>
    <row r="90" spans="1:3" ht="14.25" customHeight="1" x14ac:dyDescent="0.2"/>
    <row r="91" spans="1:3" ht="14.25" customHeight="1" x14ac:dyDescent="0.2"/>
    <row r="92" spans="1:3" ht="14.25" customHeight="1" x14ac:dyDescent="0.2"/>
    <row r="93" spans="1:3" ht="14.25" customHeight="1" x14ac:dyDescent="0.2"/>
    <row r="94" spans="1:3" ht="14.25" customHeight="1" x14ac:dyDescent="0.2"/>
    <row r="95" spans="1:3" ht="14.25" customHeight="1" x14ac:dyDescent="0.2"/>
    <row r="96" spans="1:3"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autoFilter ref="A1:D52" xr:uid="{00000000-0009-0000-0000-000000000000}"/>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997"/>
  <sheetViews>
    <sheetView showGridLines="0" zoomScale="70" zoomScaleNormal="70" workbookViewId="0">
      <selection activeCell="A2" sqref="A2"/>
    </sheetView>
  </sheetViews>
  <sheetFormatPr baseColWidth="10" defaultColWidth="12.625" defaultRowHeight="15" customHeight="1" x14ac:dyDescent="0.2"/>
  <cols>
    <col min="1" max="1" width="1.75" style="45" customWidth="1"/>
    <col min="2" max="2" width="5.75" style="45" customWidth="1"/>
    <col min="3" max="3" width="15" style="63" customWidth="1"/>
    <col min="4" max="4" width="30.25" style="65" customWidth="1"/>
    <col min="5" max="5" width="15" style="63" customWidth="1"/>
    <col min="6" max="6" width="30" style="65" customWidth="1"/>
    <col min="7" max="7" width="15" style="63" customWidth="1"/>
    <col min="8" max="8" width="32.125" style="65" customWidth="1"/>
    <col min="9" max="9" width="15" style="63" customWidth="1"/>
    <col min="10" max="10" width="30.375" style="65" customWidth="1"/>
    <col min="11" max="11" width="43.5" style="45" customWidth="1"/>
    <col min="12" max="12" width="9.375" style="45" customWidth="1"/>
    <col min="13" max="13" width="13.25" style="45" customWidth="1"/>
    <col min="14" max="29" width="9.375" style="45" customWidth="1"/>
    <col min="30" max="16384" width="12.625" style="45"/>
  </cols>
  <sheetData>
    <row r="1" spans="1:29" ht="14.25" x14ac:dyDescent="0.2"/>
    <row r="2" spans="1:29" ht="15" customHeight="1" x14ac:dyDescent="0.2">
      <c r="B2" s="135"/>
      <c r="C2" s="136"/>
      <c r="D2" s="137"/>
      <c r="E2" s="144" t="s">
        <v>63</v>
      </c>
      <c r="F2" s="136"/>
      <c r="G2" s="136"/>
      <c r="H2" s="136"/>
      <c r="I2" s="136"/>
      <c r="J2" s="136"/>
      <c r="K2" s="137"/>
    </row>
    <row r="3" spans="1:29" ht="14.25" customHeight="1" x14ac:dyDescent="0.2">
      <c r="B3" s="138"/>
      <c r="C3" s="139"/>
      <c r="D3" s="140"/>
      <c r="E3" s="141"/>
      <c r="F3" s="142"/>
      <c r="G3" s="142"/>
      <c r="H3" s="142"/>
      <c r="I3" s="142"/>
      <c r="J3" s="142"/>
      <c r="K3" s="143"/>
    </row>
    <row r="4" spans="1:29" ht="45" customHeight="1" x14ac:dyDescent="0.2">
      <c r="B4" s="138"/>
      <c r="C4" s="139"/>
      <c r="D4" s="140"/>
      <c r="E4" s="145" t="s">
        <v>64</v>
      </c>
      <c r="F4" s="146"/>
      <c r="G4" s="146"/>
      <c r="H4" s="146"/>
      <c r="I4" s="146"/>
      <c r="J4" s="146"/>
      <c r="K4" s="147"/>
    </row>
    <row r="5" spans="1:29" ht="33" customHeight="1" x14ac:dyDescent="0.2">
      <c r="B5" s="141"/>
      <c r="C5" s="142"/>
      <c r="D5" s="143"/>
      <c r="E5" s="145" t="s">
        <v>65</v>
      </c>
      <c r="F5" s="146"/>
      <c r="G5" s="146"/>
      <c r="H5" s="146"/>
      <c r="I5" s="146"/>
      <c r="J5" s="146"/>
      <c r="K5" s="147"/>
    </row>
    <row r="6" spans="1:29" ht="8.25" customHeight="1" x14ac:dyDescent="0.2"/>
    <row r="7" spans="1:29" ht="28.5" customHeight="1" x14ac:dyDescent="0.2">
      <c r="A7" s="46"/>
      <c r="B7" s="36" t="s">
        <v>66</v>
      </c>
      <c r="C7" s="1" t="s">
        <v>67</v>
      </c>
      <c r="D7" s="1" t="s">
        <v>68</v>
      </c>
      <c r="E7" s="1" t="s">
        <v>67</v>
      </c>
      <c r="F7" s="1" t="s">
        <v>69</v>
      </c>
      <c r="G7" s="1" t="s">
        <v>67</v>
      </c>
      <c r="H7" s="68" t="s">
        <v>0</v>
      </c>
      <c r="I7" s="69" t="s">
        <v>67</v>
      </c>
      <c r="J7" s="69" t="s">
        <v>2</v>
      </c>
      <c r="K7" s="70" t="s">
        <v>70</v>
      </c>
      <c r="L7" s="46"/>
      <c r="M7" s="46"/>
      <c r="N7" s="46"/>
      <c r="O7" s="46"/>
      <c r="P7" s="46"/>
      <c r="Q7" s="46"/>
      <c r="R7" s="46"/>
      <c r="S7" s="46"/>
      <c r="T7" s="46"/>
      <c r="U7" s="46"/>
      <c r="V7" s="46"/>
      <c r="W7" s="46"/>
      <c r="X7" s="46"/>
      <c r="Y7" s="46"/>
      <c r="Z7" s="46"/>
      <c r="AA7" s="46"/>
      <c r="AB7" s="46"/>
      <c r="AC7" s="46"/>
    </row>
    <row r="8" spans="1:29" s="48" customFormat="1" ht="156.75" x14ac:dyDescent="0.2">
      <c r="B8" s="49">
        <v>2</v>
      </c>
      <c r="C8" s="49">
        <v>100</v>
      </c>
      <c r="D8" s="66" t="s">
        <v>71</v>
      </c>
      <c r="E8" s="49"/>
      <c r="F8" s="66"/>
      <c r="G8" s="49">
        <f>+VLOOKUP(H8,'Listado de Series y Subseries'!$A$3:$B$51,2,0)</f>
        <v>11</v>
      </c>
      <c r="H8" s="50" t="s">
        <v>26</v>
      </c>
      <c r="I8" s="64"/>
      <c r="J8" s="66"/>
      <c r="K8" s="51" t="s">
        <v>72</v>
      </c>
    </row>
    <row r="9" spans="1:29" s="48" customFormat="1" ht="156.75" x14ac:dyDescent="0.2">
      <c r="B9" s="49">
        <v>3</v>
      </c>
      <c r="C9" s="49">
        <v>100</v>
      </c>
      <c r="D9" s="66" t="s">
        <v>71</v>
      </c>
      <c r="E9" s="49"/>
      <c r="F9" s="66"/>
      <c r="G9" s="49">
        <f>+VLOOKUP(H9,'Listado de Series y Subseries'!$A$3:$B$51,2,0)</f>
        <v>14</v>
      </c>
      <c r="H9" s="50" t="s">
        <v>31</v>
      </c>
      <c r="I9" s="64">
        <f>+VLOOKUP(J9,'Listado de Series y Subseries'!$C$2:$D$51,2,0)</f>
        <v>1</v>
      </c>
      <c r="J9" s="50" t="s">
        <v>73</v>
      </c>
      <c r="K9" s="51" t="s">
        <v>72</v>
      </c>
    </row>
    <row r="10" spans="1:29" s="48" customFormat="1" ht="99.75" x14ac:dyDescent="0.2">
      <c r="B10" s="49">
        <v>5</v>
      </c>
      <c r="C10" s="49">
        <v>100</v>
      </c>
      <c r="D10" s="66" t="s">
        <v>71</v>
      </c>
      <c r="E10" s="49">
        <v>110</v>
      </c>
      <c r="F10" s="66" t="s">
        <v>74</v>
      </c>
      <c r="G10" s="49">
        <f>+VLOOKUP(H10,'Listado de Series y Subseries'!$A$2:$B$51,2,0)</f>
        <v>1</v>
      </c>
      <c r="H10" s="67" t="s">
        <v>3</v>
      </c>
      <c r="I10" s="64"/>
      <c r="J10" s="9"/>
      <c r="K10" s="51" t="s">
        <v>75</v>
      </c>
    </row>
    <row r="11" spans="1:29" s="48" customFormat="1" ht="156.75" x14ac:dyDescent="0.2">
      <c r="B11" s="49">
        <v>6</v>
      </c>
      <c r="C11" s="49">
        <v>100</v>
      </c>
      <c r="D11" s="66" t="s">
        <v>71</v>
      </c>
      <c r="E11" s="49">
        <v>110</v>
      </c>
      <c r="F11" s="66" t="s">
        <v>74</v>
      </c>
      <c r="G11" s="49">
        <f>+VLOOKUP(H11,'Listado de Series y Subseries'!$A$3:$B$51,2,0)</f>
        <v>2</v>
      </c>
      <c r="H11" s="52" t="s">
        <v>4</v>
      </c>
      <c r="I11" s="64">
        <f>+VLOOKUP(J11,'Listado de Series y Subseries'!$C$2:$D$51,2,0)</f>
        <v>2</v>
      </c>
      <c r="J11" s="9" t="s">
        <v>76</v>
      </c>
      <c r="K11" s="51" t="s">
        <v>72</v>
      </c>
    </row>
    <row r="12" spans="1:29" s="48" customFormat="1" ht="85.5" x14ac:dyDescent="0.2">
      <c r="B12" s="49">
        <v>7</v>
      </c>
      <c r="C12" s="49">
        <v>100</v>
      </c>
      <c r="D12" s="66" t="s">
        <v>71</v>
      </c>
      <c r="E12" s="49">
        <v>110</v>
      </c>
      <c r="F12" s="66" t="s">
        <v>74</v>
      </c>
      <c r="G12" s="49">
        <f>+VLOOKUP(H12,'Listado de Series y Subseries'!$A$3:$B$51,2,0)</f>
        <v>2</v>
      </c>
      <c r="H12" s="52" t="s">
        <v>4</v>
      </c>
      <c r="I12" s="64">
        <f>+VLOOKUP(J12,'Listado de Series y Subseries'!$C$2:$D$51,2,0)</f>
        <v>3</v>
      </c>
      <c r="J12" s="9" t="s">
        <v>77</v>
      </c>
      <c r="K12" s="53" t="str">
        <f>+VLOOKUP(H12,'[1]CCD PERIODO 3'!$H$9:$K$55,4,0)</f>
        <v>Acuerdo 05 de1992. Por el cual se dicta el reglamento de la corporación, Artículo 17 funciones del Secretario General literales: a.  Redactar las actas de las sesiones; h Redactar la correspondencia y los documentos que las Salas de la Corte o el Presidente le ordenen;</v>
      </c>
    </row>
    <row r="13" spans="1:29" s="48" customFormat="1" ht="156.75" x14ac:dyDescent="0.2">
      <c r="B13" s="49">
        <v>8</v>
      </c>
      <c r="C13" s="49">
        <v>100</v>
      </c>
      <c r="D13" s="66" t="s">
        <v>71</v>
      </c>
      <c r="E13" s="49">
        <v>110</v>
      </c>
      <c r="F13" s="66" t="s">
        <v>74</v>
      </c>
      <c r="G13" s="49">
        <f>+VLOOKUP(H13,'Listado de Series y Subseries'!$A$3:$B$51,2,0)</f>
        <v>4</v>
      </c>
      <c r="H13" s="54" t="s">
        <v>9</v>
      </c>
      <c r="I13" s="64"/>
      <c r="J13" s="50"/>
      <c r="K13" s="51" t="s">
        <v>72</v>
      </c>
    </row>
    <row r="14" spans="1:29" s="48" customFormat="1" ht="156.75" x14ac:dyDescent="0.2">
      <c r="B14" s="49">
        <v>9</v>
      </c>
      <c r="C14" s="49">
        <v>100</v>
      </c>
      <c r="D14" s="66" t="s">
        <v>71</v>
      </c>
      <c r="E14" s="49">
        <v>110</v>
      </c>
      <c r="F14" s="66" t="s">
        <v>74</v>
      </c>
      <c r="G14" s="49">
        <f>+VLOOKUP(H14,'Listado de Series y Subseries'!$A$3:$B$51,2,0)</f>
        <v>6</v>
      </c>
      <c r="H14" s="54" t="s">
        <v>11</v>
      </c>
      <c r="I14" s="64">
        <f>+VLOOKUP(J14,'Listado de Series y Subseries'!$C$2:$D$51,2,0)</f>
        <v>1</v>
      </c>
      <c r="J14" s="50" t="s">
        <v>78</v>
      </c>
      <c r="K14" s="51" t="s">
        <v>72</v>
      </c>
    </row>
    <row r="15" spans="1:29" s="48" customFormat="1" ht="156.75" x14ac:dyDescent="0.2">
      <c r="B15" s="49">
        <v>10</v>
      </c>
      <c r="C15" s="49">
        <v>100</v>
      </c>
      <c r="D15" s="66" t="s">
        <v>71</v>
      </c>
      <c r="E15" s="49">
        <v>110</v>
      </c>
      <c r="F15" s="66" t="s">
        <v>74</v>
      </c>
      <c r="G15" s="49">
        <f>+VLOOKUP(H15,'Listado de Series y Subseries'!$A$3:$B$51,2,0)</f>
        <v>7</v>
      </c>
      <c r="H15" s="54" t="s">
        <v>13</v>
      </c>
      <c r="I15" s="64"/>
      <c r="J15" s="50"/>
      <c r="K15" s="51" t="s">
        <v>72</v>
      </c>
    </row>
    <row r="16" spans="1:29" s="48" customFormat="1" ht="156.75" x14ac:dyDescent="0.2">
      <c r="B16" s="49">
        <v>11</v>
      </c>
      <c r="C16" s="49">
        <v>100</v>
      </c>
      <c r="D16" s="66" t="s">
        <v>71</v>
      </c>
      <c r="E16" s="49">
        <v>110</v>
      </c>
      <c r="F16" s="66" t="s">
        <v>74</v>
      </c>
      <c r="G16" s="49">
        <f>+VLOOKUP(H16,'Listado de Series y Subseries'!$A$3:$B$51,2,0)</f>
        <v>8</v>
      </c>
      <c r="H16" s="54" t="s">
        <v>14</v>
      </c>
      <c r="I16" s="64">
        <f>+VLOOKUP(J16,'Listado de Series y Subseries'!$C$2:$D$51,2,0)</f>
        <v>1</v>
      </c>
      <c r="J16" s="50" t="s">
        <v>79</v>
      </c>
      <c r="K16" s="51" t="s">
        <v>72</v>
      </c>
    </row>
    <row r="17" spans="2:13" s="48" customFormat="1" ht="156.75" x14ac:dyDescent="0.2">
      <c r="B17" s="49">
        <v>12</v>
      </c>
      <c r="C17" s="49">
        <v>100</v>
      </c>
      <c r="D17" s="66" t="s">
        <v>71</v>
      </c>
      <c r="E17" s="49">
        <v>110</v>
      </c>
      <c r="F17" s="66" t="s">
        <v>74</v>
      </c>
      <c r="G17" s="49">
        <f>+VLOOKUP(H17,'Listado de Series y Subseries'!$A$3:$B$51,2,0)</f>
        <v>8</v>
      </c>
      <c r="H17" s="54" t="s">
        <v>14</v>
      </c>
      <c r="I17" s="64">
        <f>+VLOOKUP(J17,'Listado de Series y Subseries'!$C$2:$D$51,2,0)</f>
        <v>2</v>
      </c>
      <c r="J17" s="9" t="s">
        <v>80</v>
      </c>
      <c r="K17" s="51" t="s">
        <v>72</v>
      </c>
      <c r="M17" s="55"/>
    </row>
    <row r="18" spans="2:13" s="48" customFormat="1" ht="156.75" x14ac:dyDescent="0.2">
      <c r="B18" s="49">
        <v>13</v>
      </c>
      <c r="C18" s="49">
        <v>100</v>
      </c>
      <c r="D18" s="66" t="s">
        <v>71</v>
      </c>
      <c r="E18" s="49">
        <v>110</v>
      </c>
      <c r="F18" s="66" t="s">
        <v>74</v>
      </c>
      <c r="G18" s="49">
        <f>+VLOOKUP(H18,'Listado de Series y Subseries'!$A$3:$B$51,2,0)</f>
        <v>8</v>
      </c>
      <c r="H18" s="54" t="s">
        <v>14</v>
      </c>
      <c r="I18" s="64">
        <f>+VLOOKUP(J18,'Listado de Series y Subseries'!$C$2:$D$51,2,0)</f>
        <v>3</v>
      </c>
      <c r="J18" s="50" t="s">
        <v>81</v>
      </c>
      <c r="K18" s="51" t="s">
        <v>72</v>
      </c>
      <c r="M18" s="55"/>
    </row>
    <row r="19" spans="2:13" s="48" customFormat="1" ht="156.75" x14ac:dyDescent="0.2">
      <c r="B19" s="49">
        <v>14</v>
      </c>
      <c r="C19" s="49">
        <v>100</v>
      </c>
      <c r="D19" s="66" t="s">
        <v>71</v>
      </c>
      <c r="E19" s="49">
        <v>110</v>
      </c>
      <c r="F19" s="66" t="s">
        <v>74</v>
      </c>
      <c r="G19" s="49">
        <f>+VLOOKUP(H19,'Listado de Series y Subseries'!$A$3:$B$51,2,0)</f>
        <v>8</v>
      </c>
      <c r="H19" s="54" t="s">
        <v>14</v>
      </c>
      <c r="I19" s="64">
        <f>+VLOOKUP(J19,'Listado de Series y Subseries'!$C$2:$D$51,2,0)</f>
        <v>4</v>
      </c>
      <c r="J19" s="9" t="s">
        <v>82</v>
      </c>
      <c r="K19" s="51" t="s">
        <v>72</v>
      </c>
      <c r="M19" s="55"/>
    </row>
    <row r="20" spans="2:13" s="48" customFormat="1" ht="156.75" x14ac:dyDescent="0.2">
      <c r="B20" s="49">
        <v>15</v>
      </c>
      <c r="C20" s="49">
        <v>100</v>
      </c>
      <c r="D20" s="66" t="s">
        <v>71</v>
      </c>
      <c r="E20" s="49">
        <v>110</v>
      </c>
      <c r="F20" s="66" t="s">
        <v>74</v>
      </c>
      <c r="G20" s="49">
        <f>+VLOOKUP(H20,'Listado de Series y Subseries'!$A$3:$B$51,2,0)</f>
        <v>8</v>
      </c>
      <c r="H20" s="54" t="s">
        <v>14</v>
      </c>
      <c r="I20" s="64">
        <f>+VLOOKUP(J20,'Listado de Series y Subseries'!$C$2:$D$51,2,0)</f>
        <v>5</v>
      </c>
      <c r="J20" s="9" t="s">
        <v>83</v>
      </c>
      <c r="K20" s="51" t="s">
        <v>72</v>
      </c>
      <c r="M20" s="55"/>
    </row>
    <row r="21" spans="2:13" s="48" customFormat="1" ht="156.75" x14ac:dyDescent="0.2">
      <c r="B21" s="49">
        <v>16</v>
      </c>
      <c r="C21" s="49">
        <v>100</v>
      </c>
      <c r="D21" s="66" t="s">
        <v>71</v>
      </c>
      <c r="E21" s="49">
        <v>110</v>
      </c>
      <c r="F21" s="66" t="s">
        <v>74</v>
      </c>
      <c r="G21" s="49">
        <f>+VLOOKUP(H21,'Listado de Series y Subseries'!$A$3:$B$51,2,0)</f>
        <v>8</v>
      </c>
      <c r="H21" s="54" t="s">
        <v>14</v>
      </c>
      <c r="I21" s="64">
        <f>+VLOOKUP(J21,'Listado de Series y Subseries'!$C$2:$D$51,2,0)</f>
        <v>6</v>
      </c>
      <c r="J21" s="50" t="s">
        <v>84</v>
      </c>
      <c r="K21" s="51" t="s">
        <v>72</v>
      </c>
      <c r="M21" s="55"/>
    </row>
    <row r="22" spans="2:13" s="48" customFormat="1" ht="156.75" x14ac:dyDescent="0.2">
      <c r="B22" s="49">
        <v>17</v>
      </c>
      <c r="C22" s="49">
        <v>100</v>
      </c>
      <c r="D22" s="66" t="s">
        <v>71</v>
      </c>
      <c r="E22" s="49">
        <v>110</v>
      </c>
      <c r="F22" s="66" t="s">
        <v>74</v>
      </c>
      <c r="G22" s="49">
        <f>+VLOOKUP(H22,'Listado de Series y Subseries'!$A$3:$B$51,2,0)</f>
        <v>8</v>
      </c>
      <c r="H22" s="54" t="s">
        <v>14</v>
      </c>
      <c r="I22" s="64">
        <f>+VLOOKUP(J22,'Listado de Series y Subseries'!$C$2:$D$51,2,0)</f>
        <v>7</v>
      </c>
      <c r="J22" s="9" t="s">
        <v>85</v>
      </c>
      <c r="K22" s="51" t="s">
        <v>72</v>
      </c>
      <c r="M22" s="55"/>
    </row>
    <row r="23" spans="2:13" s="48" customFormat="1" ht="156.75" x14ac:dyDescent="0.2">
      <c r="B23" s="49">
        <v>18</v>
      </c>
      <c r="C23" s="49">
        <v>100</v>
      </c>
      <c r="D23" s="66" t="s">
        <v>71</v>
      </c>
      <c r="E23" s="49">
        <v>110</v>
      </c>
      <c r="F23" s="66" t="s">
        <v>74</v>
      </c>
      <c r="G23" s="49">
        <f>+VLOOKUP(H23,'Listado de Series y Subseries'!$A$3:$B$51,2,0)</f>
        <v>9</v>
      </c>
      <c r="H23" s="54" t="s">
        <v>22</v>
      </c>
      <c r="I23" s="64">
        <f>+VLOOKUP(J23,'Listado de Series y Subseries'!$C$2:$D$51,2,0)</f>
        <v>1</v>
      </c>
      <c r="J23" s="47" t="s">
        <v>86</v>
      </c>
      <c r="K23" s="51" t="s">
        <v>72</v>
      </c>
      <c r="M23" s="55"/>
    </row>
    <row r="24" spans="2:13" s="48" customFormat="1" ht="156.75" x14ac:dyDescent="0.2">
      <c r="B24" s="49">
        <v>19</v>
      </c>
      <c r="C24" s="49">
        <v>100</v>
      </c>
      <c r="D24" s="66" t="s">
        <v>71</v>
      </c>
      <c r="E24" s="49">
        <v>110</v>
      </c>
      <c r="F24" s="66" t="s">
        <v>74</v>
      </c>
      <c r="G24" s="49">
        <f>+VLOOKUP(H24,'Listado de Series y Subseries'!$A$3:$B$51,2,0)</f>
        <v>9</v>
      </c>
      <c r="H24" s="56" t="s">
        <v>22</v>
      </c>
      <c r="I24" s="64">
        <f>+VLOOKUP(J24,'Listado de Series y Subseries'!$C$2:$D$51,2,0)</f>
        <v>2</v>
      </c>
      <c r="J24" s="9" t="s">
        <v>87</v>
      </c>
      <c r="K24" s="51" t="s">
        <v>72</v>
      </c>
    </row>
    <row r="25" spans="2:13" s="48" customFormat="1" ht="156.75" x14ac:dyDescent="0.2">
      <c r="B25" s="49">
        <v>20</v>
      </c>
      <c r="C25" s="49">
        <v>100</v>
      </c>
      <c r="D25" s="66" t="s">
        <v>71</v>
      </c>
      <c r="E25" s="49">
        <v>110</v>
      </c>
      <c r="F25" s="66" t="s">
        <v>74</v>
      </c>
      <c r="G25" s="49">
        <f>+VLOOKUP(H25,'Listado de Series y Subseries'!$A$3:$B$51,2,0)</f>
        <v>10</v>
      </c>
      <c r="H25" s="56" t="s">
        <v>25</v>
      </c>
      <c r="I25" s="64"/>
      <c r="J25" s="50"/>
      <c r="K25" s="51" t="s">
        <v>72</v>
      </c>
    </row>
    <row r="26" spans="2:13" s="48" customFormat="1" ht="156.75" x14ac:dyDescent="0.2">
      <c r="B26" s="49">
        <v>21</v>
      </c>
      <c r="C26" s="49">
        <v>100</v>
      </c>
      <c r="D26" s="66" t="s">
        <v>71</v>
      </c>
      <c r="E26" s="49">
        <v>110</v>
      </c>
      <c r="F26" s="66" t="s">
        <v>74</v>
      </c>
      <c r="G26" s="49">
        <f>+VLOOKUP(H26,'Listado de Series y Subseries'!$A$3:$B$51,2,0)</f>
        <v>11</v>
      </c>
      <c r="H26" s="57" t="s">
        <v>26</v>
      </c>
      <c r="I26" s="64"/>
      <c r="J26" s="9"/>
      <c r="K26" s="51" t="s">
        <v>72</v>
      </c>
    </row>
    <row r="27" spans="2:13" s="48" customFormat="1" ht="156.75" x14ac:dyDescent="0.2">
      <c r="B27" s="49">
        <v>22</v>
      </c>
      <c r="C27" s="49">
        <v>100</v>
      </c>
      <c r="D27" s="66" t="s">
        <v>71</v>
      </c>
      <c r="E27" s="49">
        <v>110</v>
      </c>
      <c r="F27" s="66" t="s">
        <v>74</v>
      </c>
      <c r="G27" s="49">
        <f>+VLOOKUP(H27,'Listado de Series y Subseries'!$A$3:$B$51,2,0)</f>
        <v>12</v>
      </c>
      <c r="H27" s="54" t="s">
        <v>27</v>
      </c>
      <c r="I27" s="64">
        <f>+VLOOKUP(J27,'Listado de Series y Subseries'!$C$2:$D$51,2,0)</f>
        <v>1</v>
      </c>
      <c r="J27" s="9" t="s">
        <v>88</v>
      </c>
      <c r="K27" s="51" t="s">
        <v>72</v>
      </c>
    </row>
    <row r="28" spans="2:13" s="48" customFormat="1" ht="156.75" x14ac:dyDescent="0.2">
      <c r="B28" s="49">
        <v>23</v>
      </c>
      <c r="C28" s="49">
        <v>100</v>
      </c>
      <c r="D28" s="66" t="s">
        <v>71</v>
      </c>
      <c r="E28" s="49">
        <v>110</v>
      </c>
      <c r="F28" s="66" t="s">
        <v>74</v>
      </c>
      <c r="G28" s="49">
        <f>+VLOOKUP(H28,'Listado de Series y Subseries'!$A$3:$B$51,2,0)</f>
        <v>12</v>
      </c>
      <c r="H28" s="56" t="s">
        <v>27</v>
      </c>
      <c r="I28" s="64">
        <f>+VLOOKUP(J28,'Listado de Series y Subseries'!$C$2:$D$51,2,0)</f>
        <v>2</v>
      </c>
      <c r="J28" s="9" t="s">
        <v>89</v>
      </c>
      <c r="K28" s="51" t="s">
        <v>72</v>
      </c>
    </row>
    <row r="29" spans="2:13" s="48" customFormat="1" ht="156.75" x14ac:dyDescent="0.2">
      <c r="B29" s="49">
        <v>24</v>
      </c>
      <c r="C29" s="49">
        <v>100</v>
      </c>
      <c r="D29" s="66" t="s">
        <v>71</v>
      </c>
      <c r="E29" s="49">
        <v>110</v>
      </c>
      <c r="F29" s="66" t="s">
        <v>74</v>
      </c>
      <c r="G29" s="49">
        <f>+VLOOKUP(H29,'Listado de Series y Subseries'!$A$3:$B$51,2,0)</f>
        <v>14</v>
      </c>
      <c r="H29" s="56" t="s">
        <v>31</v>
      </c>
      <c r="I29" s="64">
        <f>+VLOOKUP(J29,'Listado de Series y Subseries'!$C$2:$D$51,2,0)</f>
        <v>1</v>
      </c>
      <c r="J29" s="9" t="s">
        <v>73</v>
      </c>
      <c r="K29" s="51" t="s">
        <v>72</v>
      </c>
    </row>
    <row r="30" spans="2:13" s="48" customFormat="1" ht="156.75" x14ac:dyDescent="0.2">
      <c r="B30" s="49">
        <v>25</v>
      </c>
      <c r="C30" s="49">
        <v>100</v>
      </c>
      <c r="D30" s="66" t="s">
        <v>71</v>
      </c>
      <c r="E30" s="49">
        <v>110</v>
      </c>
      <c r="F30" s="66" t="s">
        <v>74</v>
      </c>
      <c r="G30" s="49">
        <f>+VLOOKUP(H30,'Listado de Series y Subseries'!$A$3:$B$51,2,0)</f>
        <v>14</v>
      </c>
      <c r="H30" s="54" t="s">
        <v>31</v>
      </c>
      <c r="I30" s="64">
        <f>+VLOOKUP(J30,'Listado de Series y Subseries'!$C$2:$D$51,2,0)</f>
        <v>2</v>
      </c>
      <c r="J30" s="21" t="s">
        <v>90</v>
      </c>
      <c r="K30" s="51" t="s">
        <v>72</v>
      </c>
    </row>
    <row r="31" spans="2:13" s="48" customFormat="1" ht="156.75" x14ac:dyDescent="0.2">
      <c r="B31" s="49">
        <v>26</v>
      </c>
      <c r="C31" s="49">
        <v>100</v>
      </c>
      <c r="D31" s="66" t="s">
        <v>71</v>
      </c>
      <c r="E31" s="49">
        <v>110</v>
      </c>
      <c r="F31" s="66" t="s">
        <v>74</v>
      </c>
      <c r="G31" s="49">
        <f>+VLOOKUP(H31,'Listado de Series y Subseries'!$A$3:$B$51,2,0)</f>
        <v>14</v>
      </c>
      <c r="H31" s="54" t="s">
        <v>31</v>
      </c>
      <c r="I31" s="64">
        <f>+VLOOKUP(J31,'Listado de Series y Subseries'!$C$2:$D$51,2,0)</f>
        <v>3</v>
      </c>
      <c r="J31" s="9" t="s">
        <v>91</v>
      </c>
      <c r="K31" s="51" t="s">
        <v>72</v>
      </c>
    </row>
    <row r="32" spans="2:13" s="48" customFormat="1" ht="156.75" x14ac:dyDescent="0.2">
      <c r="B32" s="49">
        <v>27</v>
      </c>
      <c r="C32" s="49">
        <v>100</v>
      </c>
      <c r="D32" s="66" t="s">
        <v>71</v>
      </c>
      <c r="E32" s="49">
        <v>110</v>
      </c>
      <c r="F32" s="66" t="s">
        <v>74</v>
      </c>
      <c r="G32" s="49">
        <f>+VLOOKUP(H32,'Listado de Series y Subseries'!$A$3:$B$51,2,0)</f>
        <v>15</v>
      </c>
      <c r="H32" s="54" t="s">
        <v>35</v>
      </c>
      <c r="I32" s="64"/>
      <c r="J32" s="74"/>
      <c r="K32" s="51" t="s">
        <v>72</v>
      </c>
    </row>
    <row r="33" spans="2:11" s="48" customFormat="1" ht="99.75" x14ac:dyDescent="0.2">
      <c r="B33" s="49">
        <v>28</v>
      </c>
      <c r="C33" s="49">
        <v>100</v>
      </c>
      <c r="D33" s="66" t="s">
        <v>71</v>
      </c>
      <c r="E33" s="49">
        <v>110</v>
      </c>
      <c r="F33" s="66" t="s">
        <v>74</v>
      </c>
      <c r="G33" s="49">
        <f>+VLOOKUP(H33,'Listado de Series y Subseries'!$A$3:$B$51,2,0)</f>
        <v>16</v>
      </c>
      <c r="H33" s="54" t="s">
        <v>36</v>
      </c>
      <c r="I33" s="72">
        <f>+VLOOKUP(J33,'Listado de Series y Subseries'!$C$2:$D$51,2,0)</f>
        <v>1</v>
      </c>
      <c r="J33" s="76" t="s">
        <v>92</v>
      </c>
      <c r="K33" s="73" t="s">
        <v>75</v>
      </c>
    </row>
    <row r="34" spans="2:11" s="48" customFormat="1" ht="129" customHeight="1" x14ac:dyDescent="0.2">
      <c r="B34" s="49">
        <v>29</v>
      </c>
      <c r="C34" s="49">
        <v>100</v>
      </c>
      <c r="D34" s="66" t="s">
        <v>71</v>
      </c>
      <c r="E34" s="49">
        <v>110</v>
      </c>
      <c r="F34" s="66" t="s">
        <v>74</v>
      </c>
      <c r="G34" s="49">
        <f>+VLOOKUP(H34,'Listado de Series y Subseries'!$A$3:$B$51,2,0)</f>
        <v>16</v>
      </c>
      <c r="H34" s="56" t="s">
        <v>36</v>
      </c>
      <c r="I34" s="72">
        <f>+VLOOKUP(J34,'Listado de Series y Subseries'!$C$2:$D$51,2,0)</f>
        <v>2</v>
      </c>
      <c r="J34" s="76" t="s">
        <v>93</v>
      </c>
      <c r="K34" s="73" t="s">
        <v>94</v>
      </c>
    </row>
    <row r="35" spans="2:11" s="48" customFormat="1" ht="85.5" x14ac:dyDescent="0.2">
      <c r="B35" s="49">
        <v>30</v>
      </c>
      <c r="C35" s="49">
        <v>100</v>
      </c>
      <c r="D35" s="66" t="s">
        <v>71</v>
      </c>
      <c r="E35" s="49">
        <v>110</v>
      </c>
      <c r="F35" s="66" t="s">
        <v>74</v>
      </c>
      <c r="G35" s="49">
        <f>+VLOOKUP(H35,'Listado de Series y Subseries'!$A$3:$B$51,2,0)</f>
        <v>16</v>
      </c>
      <c r="H35" s="54" t="s">
        <v>36</v>
      </c>
      <c r="I35" s="72">
        <f>+VLOOKUP(J35,'Listado de Series y Subseries'!$C$2:$D$51,2,0)</f>
        <v>3</v>
      </c>
      <c r="J35" s="76" t="s">
        <v>95</v>
      </c>
      <c r="K35" s="73" t="s">
        <v>96</v>
      </c>
    </row>
    <row r="36" spans="2:11" s="48" customFormat="1" ht="71.25" x14ac:dyDescent="0.2">
      <c r="B36" s="49">
        <v>31</v>
      </c>
      <c r="C36" s="49">
        <v>100</v>
      </c>
      <c r="D36" s="66" t="s">
        <v>71</v>
      </c>
      <c r="E36" s="49">
        <v>110</v>
      </c>
      <c r="F36" s="66" t="s">
        <v>74</v>
      </c>
      <c r="G36" s="49">
        <f>+VLOOKUP(H36,'Listado de Series y Subseries'!$A$3:$B$51,2,0)</f>
        <v>16</v>
      </c>
      <c r="H36" s="54" t="s">
        <v>36</v>
      </c>
      <c r="I36" s="72">
        <f>+VLOOKUP(J36,'Listado de Series y Subseries'!$C$2:$D$51,2,0)</f>
        <v>4</v>
      </c>
      <c r="J36" s="76" t="s">
        <v>97</v>
      </c>
      <c r="K36" s="73" t="s">
        <v>98</v>
      </c>
    </row>
    <row r="37" spans="2:11" s="48" customFormat="1" ht="85.5" customHeight="1" x14ac:dyDescent="0.2">
      <c r="B37" s="49">
        <v>32</v>
      </c>
      <c r="C37" s="49">
        <v>100</v>
      </c>
      <c r="D37" s="66" t="s">
        <v>71</v>
      </c>
      <c r="E37" s="49">
        <v>110</v>
      </c>
      <c r="F37" s="66" t="s">
        <v>74</v>
      </c>
      <c r="G37" s="49">
        <f>+VLOOKUP(H37,'Listado de Series y Subseries'!$A$3:$B$51,2,0)</f>
        <v>16</v>
      </c>
      <c r="H37" s="54" t="s">
        <v>36</v>
      </c>
      <c r="I37" s="72">
        <f>+VLOOKUP(J37,'Listado de Series y Subseries'!$C$2:$D$51,2,0)</f>
        <v>5</v>
      </c>
      <c r="J37" s="76" t="s">
        <v>99</v>
      </c>
      <c r="K37" s="73" t="s">
        <v>100</v>
      </c>
    </row>
    <row r="38" spans="2:11" s="48" customFormat="1" ht="156.75" x14ac:dyDescent="0.2">
      <c r="B38" s="49">
        <v>33</v>
      </c>
      <c r="C38" s="49">
        <v>100</v>
      </c>
      <c r="D38" s="66" t="s">
        <v>71</v>
      </c>
      <c r="E38" s="49">
        <v>110</v>
      </c>
      <c r="F38" s="66" t="s">
        <v>74</v>
      </c>
      <c r="G38" s="49">
        <f>+VLOOKUP(H38,'Listado de Series y Subseries'!$A$3:$B$51,2,0)</f>
        <v>19</v>
      </c>
      <c r="H38" s="54" t="s">
        <v>44</v>
      </c>
      <c r="I38" s="72">
        <f>+VLOOKUP(J38,'Listado de Series y Subseries'!$C$2:$D$51,2,0)</f>
        <v>1</v>
      </c>
      <c r="J38" s="76" t="s">
        <v>101</v>
      </c>
      <c r="K38" s="73" t="s">
        <v>72</v>
      </c>
    </row>
    <row r="39" spans="2:11" s="48" customFormat="1" ht="57" x14ac:dyDescent="0.2">
      <c r="B39" s="49">
        <v>34</v>
      </c>
      <c r="C39" s="49">
        <v>100</v>
      </c>
      <c r="D39" s="66" t="s">
        <v>71</v>
      </c>
      <c r="E39" s="49">
        <v>110</v>
      </c>
      <c r="F39" s="66" t="s">
        <v>74</v>
      </c>
      <c r="G39" s="49">
        <f>+VLOOKUP(H39,'Listado de Series y Subseries'!$A$3:$B$51,2,0)</f>
        <v>21</v>
      </c>
      <c r="H39" s="57" t="s">
        <v>47</v>
      </c>
      <c r="I39" s="64"/>
      <c r="J39" s="75"/>
      <c r="K39" s="51" t="str">
        <f>+VLOOKUP(H39,'[1]CCD PERIODO 3'!$H$9:$K$55,4,0)</f>
        <v>Acuerdo 05 de1992. Por el cual se dicta el reglamento de la corporación, Artículo 17 funciones del Secretario General literales: g. Mantener en perfecto arreglo el archivo de la Secretaría;</v>
      </c>
    </row>
    <row r="40" spans="2:11" s="48" customFormat="1" ht="156.75" x14ac:dyDescent="0.2">
      <c r="B40" s="49">
        <v>35</v>
      </c>
      <c r="C40" s="49">
        <v>100</v>
      </c>
      <c r="D40" s="66" t="s">
        <v>71</v>
      </c>
      <c r="E40" s="49">
        <v>110</v>
      </c>
      <c r="F40" s="66" t="s">
        <v>74</v>
      </c>
      <c r="G40" s="49">
        <f>+VLOOKUP(H40,'Listado de Series y Subseries'!$A$3:$B$51,2,0)</f>
        <v>22</v>
      </c>
      <c r="H40" s="54" t="s">
        <v>48</v>
      </c>
      <c r="I40" s="64"/>
      <c r="J40" s="50"/>
      <c r="K40" s="51" t="s">
        <v>72</v>
      </c>
    </row>
    <row r="41" spans="2:11" s="48" customFormat="1" ht="114" x14ac:dyDescent="0.2">
      <c r="B41" s="49">
        <v>36</v>
      </c>
      <c r="C41" s="49">
        <v>100</v>
      </c>
      <c r="D41" s="66" t="s">
        <v>71</v>
      </c>
      <c r="E41" s="49">
        <v>110</v>
      </c>
      <c r="F41" s="66" t="s">
        <v>74</v>
      </c>
      <c r="G41" s="49">
        <f>+VLOOKUP(H41,'Listado de Series y Subseries'!$A$3:$B$51,2,0)</f>
        <v>23</v>
      </c>
      <c r="H41" s="57" t="s">
        <v>49</v>
      </c>
      <c r="I41" s="64"/>
      <c r="J41" s="74"/>
      <c r="K41" s="51" t="s">
        <v>94</v>
      </c>
    </row>
    <row r="42" spans="2:11" s="48" customFormat="1" ht="156.75" x14ac:dyDescent="0.2">
      <c r="B42" s="49">
        <v>37</v>
      </c>
      <c r="C42" s="49">
        <v>100</v>
      </c>
      <c r="D42" s="66" t="s">
        <v>71</v>
      </c>
      <c r="E42" s="49">
        <v>110</v>
      </c>
      <c r="F42" s="66" t="s">
        <v>74</v>
      </c>
      <c r="G42" s="49">
        <f>+VLOOKUP(H42,'Listado de Series y Subseries'!$A$3:$B$51,2,0)</f>
        <v>24</v>
      </c>
      <c r="H42" s="56" t="s">
        <v>50</v>
      </c>
      <c r="I42" s="72">
        <f>+VLOOKUP(J42,'Listado de Series y Subseries'!$C$2:$D$51,2,0)</f>
        <v>1</v>
      </c>
      <c r="J42" s="76" t="s">
        <v>102</v>
      </c>
      <c r="K42" s="73" t="s">
        <v>72</v>
      </c>
    </row>
    <row r="43" spans="2:11" s="48" customFormat="1" ht="159" customHeight="1" x14ac:dyDescent="0.2">
      <c r="B43" s="49">
        <v>38</v>
      </c>
      <c r="C43" s="49">
        <v>100</v>
      </c>
      <c r="D43" s="66" t="s">
        <v>71</v>
      </c>
      <c r="E43" s="49">
        <v>110</v>
      </c>
      <c r="F43" s="66" t="s">
        <v>74</v>
      </c>
      <c r="G43" s="49">
        <f>+VLOOKUP(H43,'Listado de Series y Subseries'!$A$3:$B$51,2,0)</f>
        <v>24</v>
      </c>
      <c r="H43" s="54" t="s">
        <v>50</v>
      </c>
      <c r="I43" s="72">
        <f>+VLOOKUP(J43,'Listado de Series y Subseries'!$C$2:$D$51,2,0)</f>
        <v>2</v>
      </c>
      <c r="J43" s="76" t="s">
        <v>103</v>
      </c>
      <c r="K43" s="73" t="s">
        <v>72</v>
      </c>
    </row>
    <row r="44" spans="2:11" s="48" customFormat="1" ht="156.75" x14ac:dyDescent="0.2">
      <c r="B44" s="49">
        <v>39</v>
      </c>
      <c r="C44" s="49">
        <v>100</v>
      </c>
      <c r="D44" s="66" t="s">
        <v>71</v>
      </c>
      <c r="E44" s="49">
        <v>110</v>
      </c>
      <c r="F44" s="66" t="s">
        <v>74</v>
      </c>
      <c r="G44" s="49">
        <f>+VLOOKUP(H44,'Listado de Series y Subseries'!$A$3:$B$51,2,0)</f>
        <v>24</v>
      </c>
      <c r="H44" s="54" t="s">
        <v>50</v>
      </c>
      <c r="I44" s="72">
        <f>+VLOOKUP(J44,'Listado de Series y Subseries'!$C$2:$D$51,2,0)</f>
        <v>3</v>
      </c>
      <c r="J44" s="76" t="s">
        <v>104</v>
      </c>
      <c r="K44" s="73" t="s">
        <v>72</v>
      </c>
    </row>
    <row r="45" spans="2:11" s="48" customFormat="1" ht="128.25" x14ac:dyDescent="0.2">
      <c r="B45" s="49">
        <v>40</v>
      </c>
      <c r="C45" s="49">
        <v>100</v>
      </c>
      <c r="D45" s="66" t="s">
        <v>71</v>
      </c>
      <c r="E45" s="49">
        <v>110</v>
      </c>
      <c r="F45" s="66" t="s">
        <v>74</v>
      </c>
      <c r="G45" s="49">
        <f>+VLOOKUP(H45,'Listado de Series y Subseries'!$A$3:$B$51,2,0)</f>
        <v>25</v>
      </c>
      <c r="H45" s="59" t="s">
        <v>54</v>
      </c>
      <c r="I45" s="64"/>
      <c r="J45" s="75"/>
      <c r="K45" s="51" t="s">
        <v>105</v>
      </c>
    </row>
    <row r="46" spans="2:11" s="48" customFormat="1" ht="156.75" x14ac:dyDescent="0.2">
      <c r="B46" s="49">
        <v>41</v>
      </c>
      <c r="C46" s="49">
        <v>100</v>
      </c>
      <c r="D46" s="66" t="s">
        <v>71</v>
      </c>
      <c r="E46" s="49">
        <v>110</v>
      </c>
      <c r="F46" s="66" t="s">
        <v>74</v>
      </c>
      <c r="G46" s="49">
        <f>+VLOOKUP(H46,'Listado de Series y Subseries'!$A$3:$B$51,2,0)</f>
        <v>26</v>
      </c>
      <c r="H46" s="61" t="s">
        <v>55</v>
      </c>
      <c r="I46" s="64"/>
      <c r="J46" s="50"/>
      <c r="K46" s="51" t="s">
        <v>72</v>
      </c>
    </row>
    <row r="47" spans="2:11" s="48" customFormat="1" ht="156.75" x14ac:dyDescent="0.2">
      <c r="B47" s="49">
        <v>42</v>
      </c>
      <c r="C47" s="49">
        <v>100</v>
      </c>
      <c r="D47" s="66" t="s">
        <v>71</v>
      </c>
      <c r="E47" s="49">
        <v>110</v>
      </c>
      <c r="F47" s="66" t="s">
        <v>74</v>
      </c>
      <c r="G47" s="49">
        <f>+VLOOKUP(H47,'Listado de Series y Subseries'!$A$3:$B$51,2,0)</f>
        <v>30</v>
      </c>
      <c r="H47" s="56" t="s">
        <v>58</v>
      </c>
      <c r="I47" s="64"/>
      <c r="J47" s="50"/>
      <c r="K47" s="51" t="s">
        <v>72</v>
      </c>
    </row>
    <row r="48" spans="2:11" s="48" customFormat="1" ht="57" x14ac:dyDescent="0.2">
      <c r="B48" s="49">
        <v>43</v>
      </c>
      <c r="C48" s="49">
        <v>100</v>
      </c>
      <c r="D48" s="66" t="s">
        <v>71</v>
      </c>
      <c r="E48" s="49">
        <v>110</v>
      </c>
      <c r="F48" s="66" t="s">
        <v>74</v>
      </c>
      <c r="G48" s="49">
        <f>+VLOOKUP(H48,'Listado de Series y Subseries'!$A$3:$B$51,2,0)</f>
        <v>32</v>
      </c>
      <c r="H48" s="50" t="s">
        <v>61</v>
      </c>
      <c r="I48" s="64"/>
      <c r="J48" s="50"/>
      <c r="K48" s="51" t="str">
        <f>+VLOOKUP(H48,'[1]CCD PERIODO 3'!$H$9:$K$55,4,0)</f>
        <v>Acuerdo 05 de1992. Por el cual se dicta el reglamento de la corporación, Artículo 17 funciones del Secretario General literales: g. Mantener en perfecto arreglo el archivo de la Secretaría;</v>
      </c>
    </row>
    <row r="49" spans="2:11" s="48" customFormat="1" ht="99.75" x14ac:dyDescent="0.2">
      <c r="B49" s="49">
        <v>44</v>
      </c>
      <c r="C49" s="49">
        <v>100</v>
      </c>
      <c r="D49" s="66" t="s">
        <v>71</v>
      </c>
      <c r="E49" s="49">
        <v>120</v>
      </c>
      <c r="F49" s="66" t="s">
        <v>106</v>
      </c>
      <c r="G49" s="49">
        <f>+VLOOKUP(H49,'Listado de Series y Subseries'!$A$3:$B$51,2,0)</f>
        <v>4</v>
      </c>
      <c r="H49" s="66" t="s">
        <v>9</v>
      </c>
      <c r="I49" s="64"/>
      <c r="J49" s="66"/>
      <c r="K49" s="51" t="s">
        <v>107</v>
      </c>
    </row>
    <row r="50" spans="2:11" s="48" customFormat="1" ht="57.75" thickBot="1" x14ac:dyDescent="0.25">
      <c r="B50" s="49">
        <v>45</v>
      </c>
      <c r="C50" s="49">
        <v>100</v>
      </c>
      <c r="D50" s="66" t="s">
        <v>71</v>
      </c>
      <c r="E50" s="49">
        <v>120</v>
      </c>
      <c r="F50" s="66" t="s">
        <v>106</v>
      </c>
      <c r="G50" s="49">
        <f>+VLOOKUP(H50,'Listado de Series y Subseries'!$A$3:$B$51,2,0)</f>
        <v>14</v>
      </c>
      <c r="H50" s="60" t="s">
        <v>31</v>
      </c>
      <c r="I50" s="64">
        <f>+VLOOKUP(J50,'Listado de Series y Subseries'!$C$2:$D$51,2,0)</f>
        <v>1</v>
      </c>
      <c r="J50" s="71" t="s">
        <v>73</v>
      </c>
      <c r="K50" s="51" t="s">
        <v>108</v>
      </c>
    </row>
    <row r="51" spans="2:11" s="48" customFormat="1" ht="57" x14ac:dyDescent="0.2">
      <c r="B51" s="49">
        <v>46</v>
      </c>
      <c r="C51" s="49">
        <v>100</v>
      </c>
      <c r="D51" s="66" t="s">
        <v>71</v>
      </c>
      <c r="E51" s="49">
        <v>120</v>
      </c>
      <c r="F51" s="66" t="s">
        <v>106</v>
      </c>
      <c r="G51" s="49">
        <f>+VLOOKUP(H51,'Listado de Series y Subseries'!$A$3:$B$51,2,0)</f>
        <v>17</v>
      </c>
      <c r="H51" s="58" t="s">
        <v>42</v>
      </c>
      <c r="I51" s="64"/>
      <c r="J51" s="50"/>
      <c r="K51" s="51" t="s">
        <v>108</v>
      </c>
    </row>
    <row r="52" spans="2:11" s="48" customFormat="1" ht="114" x14ac:dyDescent="0.2">
      <c r="B52" s="49">
        <v>47</v>
      </c>
      <c r="C52" s="49">
        <v>100</v>
      </c>
      <c r="D52" s="66" t="s">
        <v>71</v>
      </c>
      <c r="E52" s="49">
        <v>120</v>
      </c>
      <c r="F52" s="66" t="s">
        <v>106</v>
      </c>
      <c r="G52" s="49">
        <f>+VLOOKUP(H52,'Listado de Series y Subseries'!$A$3:$B$51,2,0)</f>
        <v>32</v>
      </c>
      <c r="H52" s="62" t="s">
        <v>61</v>
      </c>
      <c r="I52" s="64"/>
      <c r="J52" s="66"/>
      <c r="K52" s="51" t="s">
        <v>109</v>
      </c>
    </row>
    <row r="53" spans="2:11" s="48" customFormat="1" ht="142.5" x14ac:dyDescent="0.2">
      <c r="B53" s="49">
        <v>48</v>
      </c>
      <c r="C53" s="49">
        <v>100</v>
      </c>
      <c r="D53" s="66" t="s">
        <v>71</v>
      </c>
      <c r="E53" s="49">
        <v>130</v>
      </c>
      <c r="F53" s="66" t="s">
        <v>110</v>
      </c>
      <c r="G53" s="49">
        <f>+VLOOKUP(H53,'Listado de Series y Subseries'!$A$3:$B$51,2,0)</f>
        <v>13</v>
      </c>
      <c r="H53" s="60" t="s">
        <v>30</v>
      </c>
      <c r="I53" s="64"/>
      <c r="J53" s="74"/>
      <c r="K53" s="51" t="str">
        <f>+VLOOKUP(H53,'[1]CCD PERIODO 3'!$H$9:$K$55,4,0)</f>
        <v>Acuerdos 01 de 1996 por el cual se adiciona el Acuerdo 05 de 1992. Funciones del Jefe de la División de Sistemas d. Definir, actualizar y asegurar el cumplimiento de planes de control y de operación relacionadas con el almacenamiento, seguridad, distribución y  Reglamento Interno de la Corte Constitucional (2017) 9 restauración de Bases de Datos, los cuales deben garantizar el correcto
funcionamiento de la Corporación.</v>
      </c>
    </row>
    <row r="54" spans="2:11" s="48" customFormat="1" ht="156.75" x14ac:dyDescent="0.2">
      <c r="B54" s="49">
        <v>49</v>
      </c>
      <c r="C54" s="49">
        <v>100</v>
      </c>
      <c r="D54" s="66" t="s">
        <v>71</v>
      </c>
      <c r="E54" s="49">
        <v>130</v>
      </c>
      <c r="F54" s="66" t="s">
        <v>110</v>
      </c>
      <c r="G54" s="49">
        <f>+VLOOKUP(H54,'Listado de Series y Subseries'!$A$3:$B$51,2,0)</f>
        <v>14</v>
      </c>
      <c r="H54" s="60" t="s">
        <v>31</v>
      </c>
      <c r="I54" s="72">
        <f>+VLOOKUP(J54,'Listado de Series y Subseries'!$C$2:$D$51,2,0)</f>
        <v>1</v>
      </c>
      <c r="J54" s="76" t="s">
        <v>73</v>
      </c>
      <c r="K54" s="73" t="s">
        <v>72</v>
      </c>
    </row>
    <row r="55" spans="2:11" s="48" customFormat="1" ht="156.75" x14ac:dyDescent="0.2">
      <c r="B55" s="49">
        <v>50</v>
      </c>
      <c r="C55" s="49">
        <v>100</v>
      </c>
      <c r="D55" s="66" t="s">
        <v>71</v>
      </c>
      <c r="E55" s="49">
        <v>130</v>
      </c>
      <c r="F55" s="66" t="s">
        <v>110</v>
      </c>
      <c r="G55" s="49">
        <f>+VLOOKUP(H55,'Listado de Series y Subseries'!$A$3:$B$51,2,0)</f>
        <v>14</v>
      </c>
      <c r="H55" s="60" t="s">
        <v>31</v>
      </c>
      <c r="I55" s="72">
        <f>+VLOOKUP(J55,'Listado de Series y Subseries'!$C$2:$D$51,2,0)</f>
        <v>2</v>
      </c>
      <c r="J55" s="76" t="s">
        <v>90</v>
      </c>
      <c r="K55" s="73" t="s">
        <v>72</v>
      </c>
    </row>
    <row r="56" spans="2:11" s="48" customFormat="1" ht="156.75" x14ac:dyDescent="0.2">
      <c r="B56" s="49">
        <v>51</v>
      </c>
      <c r="C56" s="49">
        <v>100</v>
      </c>
      <c r="D56" s="66" t="s">
        <v>71</v>
      </c>
      <c r="E56" s="49">
        <v>130</v>
      </c>
      <c r="F56" s="66" t="s">
        <v>110</v>
      </c>
      <c r="G56" s="49">
        <f>+VLOOKUP(H56,'Listado de Series y Subseries'!$A$3:$B$51,2,0)</f>
        <v>14</v>
      </c>
      <c r="H56" s="60" t="s">
        <v>31</v>
      </c>
      <c r="I56" s="72">
        <f>+VLOOKUP(J56,'Listado de Series y Subseries'!$C$2:$D$51,2,0)</f>
        <v>3</v>
      </c>
      <c r="J56" s="76" t="s">
        <v>91</v>
      </c>
      <c r="K56" s="73" t="s">
        <v>72</v>
      </c>
    </row>
    <row r="57" spans="2:11" s="48" customFormat="1" ht="71.25" x14ac:dyDescent="0.2">
      <c r="B57" s="49">
        <v>52</v>
      </c>
      <c r="C57" s="49">
        <v>100</v>
      </c>
      <c r="D57" s="66" t="s">
        <v>71</v>
      </c>
      <c r="E57" s="49">
        <v>130</v>
      </c>
      <c r="F57" s="66" t="s">
        <v>110</v>
      </c>
      <c r="G57" s="49">
        <f>+VLOOKUP(H57,'Listado de Series y Subseries'!$A$3:$B$51,2,0)</f>
        <v>20</v>
      </c>
      <c r="H57" s="60" t="s">
        <v>46</v>
      </c>
      <c r="I57" s="64"/>
      <c r="J57" s="75"/>
      <c r="K57" s="51" t="s">
        <v>111</v>
      </c>
    </row>
    <row r="58" spans="2:11" s="48" customFormat="1" ht="156.75" x14ac:dyDescent="0.2">
      <c r="B58" s="49">
        <v>53</v>
      </c>
      <c r="C58" s="49">
        <v>100</v>
      </c>
      <c r="D58" s="66" t="s">
        <v>71</v>
      </c>
      <c r="E58" s="49">
        <v>130</v>
      </c>
      <c r="F58" s="66" t="s">
        <v>110</v>
      </c>
      <c r="G58" s="49">
        <f>+VLOOKUP(H58,'Listado de Series y Subseries'!$A$3:$B$51,2,0)</f>
        <v>28</v>
      </c>
      <c r="H58" s="58" t="s">
        <v>57</v>
      </c>
      <c r="I58" s="64"/>
      <c r="J58" s="77"/>
      <c r="K58" s="51" t="s">
        <v>72</v>
      </c>
    </row>
    <row r="59" spans="2:11" s="48" customFormat="1" ht="85.5" x14ac:dyDescent="0.2">
      <c r="B59" s="49">
        <v>54</v>
      </c>
      <c r="C59" s="49">
        <v>100</v>
      </c>
      <c r="D59" s="66" t="s">
        <v>71</v>
      </c>
      <c r="E59" s="49">
        <v>140</v>
      </c>
      <c r="F59" s="66" t="s">
        <v>112</v>
      </c>
      <c r="G59" s="49">
        <f>+VLOOKUP(H59,'Listado de Series y Subseries'!$A$3:$B$51,2,0)</f>
        <v>2</v>
      </c>
      <c r="H59" s="62" t="s">
        <v>4</v>
      </c>
      <c r="I59" s="72">
        <f>+VLOOKUP(J59,'Listado de Series y Subseries'!$C$2:$D$51,2,0)</f>
        <v>1</v>
      </c>
      <c r="J59" s="79" t="s">
        <v>113</v>
      </c>
      <c r="K59" s="73" t="str">
        <f>+VLOOKUP(H59,'[1]CCD PERIODO 3'!$H$9:$K$55,4,0)</f>
        <v>Acuerdo 05 de1992. Por el cual se dicta el reglamento de la corporación, Artículo 17 funciones del Secretario General literales: a.  Redactar las actas de las sesiones; h Redactar la correspondencia y los documentos que las Salas de la Corte o el Presidente le ordenen;</v>
      </c>
    </row>
    <row r="60" spans="2:11" s="48" customFormat="1" ht="185.25" x14ac:dyDescent="0.2">
      <c r="B60" s="49">
        <v>55</v>
      </c>
      <c r="C60" s="49">
        <v>100</v>
      </c>
      <c r="D60" s="66" t="s">
        <v>71</v>
      </c>
      <c r="E60" s="49">
        <v>140</v>
      </c>
      <c r="F60" s="66" t="s">
        <v>112</v>
      </c>
      <c r="G60" s="49">
        <f>+VLOOKUP(H60,'Listado de Series y Subseries'!$A$3:$B$51,2,0)</f>
        <v>3</v>
      </c>
      <c r="H60" s="9" t="s">
        <v>8</v>
      </c>
      <c r="I60" s="64"/>
      <c r="J60" s="78"/>
      <c r="K60" s="51" t="s">
        <v>114</v>
      </c>
    </row>
    <row r="61" spans="2:11" s="48" customFormat="1" ht="185.25" x14ac:dyDescent="0.2">
      <c r="B61" s="49">
        <v>56</v>
      </c>
      <c r="C61" s="49">
        <v>100</v>
      </c>
      <c r="D61" s="66" t="s">
        <v>71</v>
      </c>
      <c r="E61" s="49">
        <v>140</v>
      </c>
      <c r="F61" s="66" t="s">
        <v>112</v>
      </c>
      <c r="G61" s="49">
        <f>+VLOOKUP(H61,'Listado de Series y Subseries'!$A$3:$B$51,2,0)</f>
        <v>5</v>
      </c>
      <c r="H61" s="62" t="s">
        <v>10</v>
      </c>
      <c r="I61" s="64"/>
      <c r="J61" s="66"/>
      <c r="K61" s="51" t="s">
        <v>114</v>
      </c>
    </row>
    <row r="62" spans="2:11" s="48" customFormat="1" ht="156.75" x14ac:dyDescent="0.2">
      <c r="B62" s="49">
        <v>57</v>
      </c>
      <c r="C62" s="49">
        <v>100</v>
      </c>
      <c r="D62" s="66" t="s">
        <v>71</v>
      </c>
      <c r="E62" s="49">
        <v>140</v>
      </c>
      <c r="F62" s="66" t="s">
        <v>112</v>
      </c>
      <c r="G62" s="49">
        <f>+VLOOKUP(H62,'Listado de Series y Subseries'!$A$3:$B$51,2,0)</f>
        <v>14</v>
      </c>
      <c r="H62" s="57" t="s">
        <v>31</v>
      </c>
      <c r="I62" s="64">
        <f>+VLOOKUP(J62,'Listado de Series y Subseries'!$C$2:$D$51,2,0)</f>
        <v>1</v>
      </c>
      <c r="J62" s="76" t="s">
        <v>73</v>
      </c>
      <c r="K62" s="51" t="s">
        <v>72</v>
      </c>
    </row>
    <row r="63" spans="2:11" s="48" customFormat="1" ht="156.75" x14ac:dyDescent="0.2">
      <c r="B63" s="49">
        <v>58</v>
      </c>
      <c r="C63" s="49">
        <v>100</v>
      </c>
      <c r="D63" s="66" t="s">
        <v>71</v>
      </c>
      <c r="E63" s="49">
        <v>140</v>
      </c>
      <c r="F63" s="66" t="s">
        <v>112</v>
      </c>
      <c r="G63" s="49">
        <f>+VLOOKUP(H63,'Listado de Series y Subseries'!$A$3:$B$51,2,0)</f>
        <v>14</v>
      </c>
      <c r="H63" s="50" t="s">
        <v>31</v>
      </c>
      <c r="I63" s="64">
        <f>+VLOOKUP(J63,'Listado de Series y Subseries'!$C$2:$D$51,2,0)</f>
        <v>2</v>
      </c>
      <c r="J63" s="76" t="s">
        <v>90</v>
      </c>
      <c r="K63" s="51" t="s">
        <v>72</v>
      </c>
    </row>
    <row r="64" spans="2:11" s="48" customFormat="1" ht="156.75" x14ac:dyDescent="0.2">
      <c r="B64" s="49">
        <v>59</v>
      </c>
      <c r="C64" s="49">
        <v>100</v>
      </c>
      <c r="D64" s="66" t="s">
        <v>71</v>
      </c>
      <c r="E64" s="49">
        <v>140</v>
      </c>
      <c r="F64" s="66" t="s">
        <v>112</v>
      </c>
      <c r="G64" s="49">
        <f>+VLOOKUP(H64,'Listado de Series y Subseries'!$A$3:$B$51,2,0)</f>
        <v>14</v>
      </c>
      <c r="H64" s="50" t="s">
        <v>31</v>
      </c>
      <c r="I64" s="64">
        <f>+VLOOKUP(J64,'Listado de Series y Subseries'!$C$2:$D$51,2,0)</f>
        <v>3</v>
      </c>
      <c r="J64" s="76" t="s">
        <v>91</v>
      </c>
      <c r="K64" s="51" t="s">
        <v>72</v>
      </c>
    </row>
    <row r="65" spans="2:11" s="48" customFormat="1" ht="156.75" x14ac:dyDescent="0.2">
      <c r="B65" s="49">
        <v>60</v>
      </c>
      <c r="C65" s="49">
        <v>100</v>
      </c>
      <c r="D65" s="66" t="s">
        <v>71</v>
      </c>
      <c r="E65" s="49">
        <v>140</v>
      </c>
      <c r="F65" s="66" t="s">
        <v>112</v>
      </c>
      <c r="G65" s="49">
        <f>+VLOOKUP(H65,'Listado de Series y Subseries'!$A$3:$B$51,2,0)</f>
        <v>18</v>
      </c>
      <c r="H65" s="66" t="s">
        <v>43</v>
      </c>
      <c r="I65" s="64"/>
      <c r="J65" s="66"/>
      <c r="K65" s="51" t="s">
        <v>72</v>
      </c>
    </row>
    <row r="66" spans="2:11" s="48" customFormat="1" ht="185.25" x14ac:dyDescent="0.2">
      <c r="B66" s="49">
        <v>61</v>
      </c>
      <c r="C66" s="49">
        <v>100</v>
      </c>
      <c r="D66" s="66" t="s">
        <v>71</v>
      </c>
      <c r="E66" s="49">
        <v>140</v>
      </c>
      <c r="F66" s="66" t="s">
        <v>112</v>
      </c>
      <c r="G66" s="49">
        <f>+VLOOKUP(H66,'Listado de Series y Subseries'!$A$3:$B$51,2,0)</f>
        <v>22</v>
      </c>
      <c r="H66" s="66" t="s">
        <v>48</v>
      </c>
      <c r="I66" s="64"/>
      <c r="J66" s="50"/>
      <c r="K66" s="51" t="s">
        <v>114</v>
      </c>
    </row>
    <row r="67" spans="2:11" s="48" customFormat="1" ht="185.25" x14ac:dyDescent="0.2">
      <c r="B67" s="49">
        <v>62</v>
      </c>
      <c r="C67" s="49">
        <v>100</v>
      </c>
      <c r="D67" s="66" t="s">
        <v>71</v>
      </c>
      <c r="E67" s="49">
        <v>140</v>
      </c>
      <c r="F67" s="66" t="s">
        <v>112</v>
      </c>
      <c r="G67" s="49">
        <f>+VLOOKUP(H67,'Listado de Series y Subseries'!$A$3:$B$51,2,0)</f>
        <v>24</v>
      </c>
      <c r="H67" s="66" t="s">
        <v>50</v>
      </c>
      <c r="I67" s="64">
        <f>+VLOOKUP(J67,'Listado de Series y Subseries'!$C$2:$D$51,2,0)</f>
        <v>1</v>
      </c>
      <c r="J67" s="76" t="s">
        <v>102</v>
      </c>
      <c r="K67" s="51" t="s">
        <v>114</v>
      </c>
    </row>
    <row r="68" spans="2:11" s="48" customFormat="1" ht="185.25" x14ac:dyDescent="0.2">
      <c r="B68" s="49">
        <v>63</v>
      </c>
      <c r="C68" s="49">
        <v>100</v>
      </c>
      <c r="D68" s="66" t="s">
        <v>71</v>
      </c>
      <c r="E68" s="49">
        <v>140</v>
      </c>
      <c r="F68" s="66" t="s">
        <v>112</v>
      </c>
      <c r="G68" s="49">
        <f>+VLOOKUP(H68,'Listado de Series y Subseries'!$A$3:$B$51,2,0)</f>
        <v>27</v>
      </c>
      <c r="H68" s="66" t="s">
        <v>56</v>
      </c>
      <c r="I68" s="64"/>
      <c r="J68" s="50"/>
      <c r="K68" s="51" t="s">
        <v>114</v>
      </c>
    </row>
    <row r="69" spans="2:11" s="48" customFormat="1" ht="185.25" x14ac:dyDescent="0.2">
      <c r="B69" s="49">
        <v>64</v>
      </c>
      <c r="C69" s="49">
        <v>100</v>
      </c>
      <c r="D69" s="66" t="s">
        <v>71</v>
      </c>
      <c r="E69" s="49">
        <v>140</v>
      </c>
      <c r="F69" s="66" t="s">
        <v>112</v>
      </c>
      <c r="G69" s="49">
        <f>+VLOOKUP(H69,'Listado de Series y Subseries'!$A$3:$B$51,2,0)</f>
        <v>29</v>
      </c>
      <c r="H69" s="66" t="s">
        <v>59</v>
      </c>
      <c r="I69" s="64"/>
      <c r="J69" s="50"/>
      <c r="K69" s="51" t="s">
        <v>114</v>
      </c>
    </row>
    <row r="70" spans="2:11" s="48" customFormat="1" ht="242.25" x14ac:dyDescent="0.2">
      <c r="B70" s="49">
        <v>65</v>
      </c>
      <c r="C70" s="49">
        <v>100</v>
      </c>
      <c r="D70" s="66" t="s">
        <v>71</v>
      </c>
      <c r="E70" s="49">
        <v>140</v>
      </c>
      <c r="F70" s="66" t="s">
        <v>112</v>
      </c>
      <c r="G70" s="49">
        <f>+VLOOKUP(H70,'Listado de Series y Subseries'!$A$3:$B$51,2,0)</f>
        <v>31</v>
      </c>
      <c r="H70" s="89" t="s">
        <v>60</v>
      </c>
      <c r="I70" s="64"/>
      <c r="J70" s="66"/>
      <c r="K70" s="51" t="str">
        <f>+VLOOKUP(H70,'[1]CCD PERIODO 3'!$H$9:$K$55,4,0)</f>
        <v xml:space="preserve">Acuerdo 969 de 2000. Por el cual se crea la Coordinación Administrativa de la Corte Constitucional, se establece su planta de personal, se determinan sus funciones y se suprimen unos cargos. Artículo Segundo La Coordinación Administrativa de la Corte Constitucional tendrá como funciones: a. 	Realizar las actividades para garantizar el adecuado mantenimiento y funcionamiento de las áreas ocupadas por la Corte Constitucional, en el Palacio de Justicia “Alfonso Reyes Echandía” b. Prestar el apoyo administrativo en materia de suministros, almacén, gestión de personal, mantenimiento del parque automotor, correspondencia, archivo  y servicios generales que requiera la Corporación, en coordinación con la Dirección Administrativa del Palacio de Justicia “Alfonso Reyes Echandía”. </v>
      </c>
    </row>
    <row r="71" spans="2:11" s="48" customFormat="1" ht="185.25" x14ac:dyDescent="0.2">
      <c r="B71" s="49">
        <v>66</v>
      </c>
      <c r="C71" s="49">
        <v>100</v>
      </c>
      <c r="D71" s="66" t="s">
        <v>71</v>
      </c>
      <c r="E71" s="49">
        <v>140</v>
      </c>
      <c r="F71" s="66" t="s">
        <v>112</v>
      </c>
      <c r="G71" s="87">
        <f>+VLOOKUP(H71,'Listado de Series y Subseries'!$A$3:$B$52,2,0)</f>
        <v>33</v>
      </c>
      <c r="H71" s="90" t="s">
        <v>62</v>
      </c>
      <c r="I71" s="88"/>
      <c r="J71" s="50"/>
      <c r="K71" s="51" t="s">
        <v>114</v>
      </c>
    </row>
    <row r="72" spans="2:11" ht="15.75" customHeight="1" x14ac:dyDescent="0.2"/>
    <row r="73" spans="2:11" ht="15.75" customHeight="1" x14ac:dyDescent="0.2"/>
    <row r="74" spans="2:11" ht="15.75" customHeight="1" x14ac:dyDescent="0.2"/>
    <row r="75" spans="2:11" ht="15.75" customHeight="1" x14ac:dyDescent="0.2"/>
    <row r="76" spans="2:11" ht="15.75" customHeight="1" x14ac:dyDescent="0.2"/>
    <row r="77" spans="2:11" ht="15.75" customHeight="1" x14ac:dyDescent="0.2"/>
    <row r="78" spans="2:11" ht="15.75" customHeight="1" x14ac:dyDescent="0.2"/>
    <row r="79" spans="2:11" ht="15.75" customHeight="1" x14ac:dyDescent="0.2"/>
    <row r="80" spans="2:11"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sheetData>
  <mergeCells count="4">
    <mergeCell ref="B2:D5"/>
    <mergeCell ref="E2:K3"/>
    <mergeCell ref="E4:K4"/>
    <mergeCell ref="E5:K5"/>
  </mergeCells>
  <printOptions horizontalCentered="1" verticalCentered="1"/>
  <pageMargins left="1.1811023622047245" right="0.39370078740157483" top="0.39370078740157483" bottom="0.39370078740157483" header="0" footer="0"/>
  <pageSetup paperSize="5"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996"/>
  <sheetViews>
    <sheetView showGridLines="0" workbookViewId="0">
      <selection activeCell="B1"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5.625" customWidth="1"/>
    <col min="12" max="27" width="10.625" customWidth="1"/>
  </cols>
  <sheetData>
    <row r="1" spans="2:11" ht="43.5" customHeight="1" x14ac:dyDescent="0.2">
      <c r="B1" s="185"/>
      <c r="C1" s="186"/>
      <c r="D1" s="187"/>
      <c r="E1" s="165" t="s">
        <v>190</v>
      </c>
      <c r="F1" s="188"/>
      <c r="G1" s="188"/>
      <c r="H1" s="188"/>
      <c r="I1" s="188"/>
      <c r="J1" s="188"/>
      <c r="K1" s="189"/>
    </row>
    <row r="2" spans="2:11" ht="43.5" customHeight="1" thickBot="1" x14ac:dyDescent="0.25">
      <c r="B2" s="190"/>
      <c r="C2" s="191"/>
      <c r="D2" s="192"/>
      <c r="E2" s="166" t="s">
        <v>63</v>
      </c>
      <c r="F2" s="191"/>
      <c r="G2" s="191"/>
      <c r="H2" s="191"/>
      <c r="I2" s="191"/>
      <c r="J2" s="191"/>
      <c r="K2" s="192"/>
    </row>
    <row r="3" spans="2:11" ht="10.5" customHeight="1" x14ac:dyDescent="0.2"/>
    <row r="4" spans="2:11" ht="14.25" customHeight="1" x14ac:dyDescent="0.2">
      <c r="B4" s="45" t="s">
        <v>115</v>
      </c>
      <c r="E4" t="s">
        <v>116</v>
      </c>
      <c r="J4" t="s">
        <v>117</v>
      </c>
    </row>
    <row r="5" spans="2:11" ht="8.25" customHeight="1" x14ac:dyDescent="0.2">
      <c r="B5" s="81"/>
    </row>
    <row r="6" spans="2:11" ht="14.25" customHeight="1" x14ac:dyDescent="0.2">
      <c r="B6" s="82" t="s">
        <v>118</v>
      </c>
      <c r="E6" t="s">
        <v>71</v>
      </c>
    </row>
    <row r="7" spans="2:11" ht="8.25" customHeight="1" x14ac:dyDescent="0.2">
      <c r="B7" s="37"/>
    </row>
    <row r="8" spans="2:11" ht="32.25" customHeight="1" x14ac:dyDescent="0.2">
      <c r="B8" s="167" t="s">
        <v>119</v>
      </c>
      <c r="C8" s="168"/>
      <c r="D8" s="169"/>
      <c r="E8" s="162" t="s">
        <v>120</v>
      </c>
      <c r="F8" s="83" t="s">
        <v>121</v>
      </c>
      <c r="G8" s="170" t="s">
        <v>122</v>
      </c>
      <c r="H8" s="171"/>
      <c r="I8" s="171"/>
      <c r="J8" s="172"/>
      <c r="K8" s="162" t="s">
        <v>123</v>
      </c>
    </row>
    <row r="9" spans="2:11" ht="14.25" customHeight="1" x14ac:dyDescent="0.2">
      <c r="B9" s="84" t="s">
        <v>124</v>
      </c>
      <c r="C9" s="85" t="s">
        <v>125</v>
      </c>
      <c r="D9" s="85" t="s">
        <v>126</v>
      </c>
      <c r="E9" s="163"/>
      <c r="F9" s="85" t="s">
        <v>127</v>
      </c>
      <c r="G9" s="85" t="s">
        <v>128</v>
      </c>
      <c r="H9" s="85" t="s">
        <v>129</v>
      </c>
      <c r="I9" s="85" t="s">
        <v>130</v>
      </c>
      <c r="J9" s="85" t="s">
        <v>125</v>
      </c>
      <c r="K9" s="163"/>
    </row>
    <row r="10" spans="2:11" ht="51" x14ac:dyDescent="0.2">
      <c r="B10" s="132">
        <v>100</v>
      </c>
      <c r="C10" s="38">
        <v>11</v>
      </c>
      <c r="D10" s="39"/>
      <c r="E10" s="41" t="s">
        <v>26</v>
      </c>
      <c r="F10" s="42">
        <v>10</v>
      </c>
      <c r="G10" s="40" t="s">
        <v>131</v>
      </c>
      <c r="H10" s="43"/>
      <c r="I10" s="43"/>
      <c r="J10" s="43"/>
      <c r="K10" s="80" t="s">
        <v>132</v>
      </c>
    </row>
    <row r="11" spans="2:11" ht="14.25" x14ac:dyDescent="0.2">
      <c r="B11" s="132">
        <v>100</v>
      </c>
      <c r="C11" s="38">
        <v>14</v>
      </c>
      <c r="D11" s="39"/>
      <c r="E11" s="44" t="s">
        <v>31</v>
      </c>
      <c r="F11" s="38"/>
      <c r="G11" s="38"/>
      <c r="H11" s="38"/>
      <c r="I11" s="38"/>
      <c r="J11" s="38"/>
      <c r="K11" s="164" t="s">
        <v>133</v>
      </c>
    </row>
    <row r="12" spans="2:11" ht="145.5" customHeight="1" x14ac:dyDescent="0.2">
      <c r="B12" s="132">
        <v>100</v>
      </c>
      <c r="C12" s="38">
        <v>14</v>
      </c>
      <c r="D12" s="38">
        <v>1</v>
      </c>
      <c r="E12" s="44" t="s">
        <v>73</v>
      </c>
      <c r="F12" s="42">
        <v>10</v>
      </c>
      <c r="G12" s="42"/>
      <c r="H12" s="42"/>
      <c r="I12" s="42"/>
      <c r="J12" s="42" t="s">
        <v>131</v>
      </c>
      <c r="K12" s="193"/>
    </row>
    <row r="13" spans="2:11" ht="7.5" customHeight="1" thickBot="1" x14ac:dyDescent="0.25">
      <c r="B13" s="118"/>
      <c r="C13" s="118"/>
      <c r="D13" s="119"/>
      <c r="E13" s="120"/>
      <c r="F13" s="118"/>
      <c r="G13" s="118"/>
      <c r="H13" s="118"/>
      <c r="I13" s="118"/>
      <c r="J13" s="118"/>
      <c r="K13" s="121"/>
    </row>
    <row r="14" spans="2:11" ht="24" customHeight="1" thickBot="1" x14ac:dyDescent="0.25">
      <c r="B14" s="148" t="s">
        <v>134</v>
      </c>
      <c r="C14" s="149"/>
      <c r="D14" s="149"/>
      <c r="E14" s="149"/>
      <c r="F14" s="149"/>
      <c r="G14" s="149"/>
      <c r="H14" s="149"/>
      <c r="I14" s="149"/>
      <c r="J14" s="149"/>
      <c r="K14" s="150"/>
    </row>
    <row r="15" spans="2:11" ht="14.25" customHeight="1" x14ac:dyDescent="0.2">
      <c r="B15" s="151" t="s">
        <v>135</v>
      </c>
      <c r="C15" s="152"/>
      <c r="D15" s="128" t="s">
        <v>124</v>
      </c>
      <c r="E15" s="122" t="s">
        <v>136</v>
      </c>
      <c r="F15" s="155" t="s">
        <v>137</v>
      </c>
      <c r="G15" s="156"/>
      <c r="H15" s="157"/>
      <c r="I15" s="152" t="s">
        <v>128</v>
      </c>
      <c r="J15" s="152"/>
      <c r="K15" s="123" t="s">
        <v>138</v>
      </c>
    </row>
    <row r="16" spans="2:11" ht="14.25" x14ac:dyDescent="0.2">
      <c r="B16" s="153"/>
      <c r="C16" s="154"/>
      <c r="D16" s="129" t="s">
        <v>125</v>
      </c>
      <c r="E16" s="91" t="s">
        <v>139</v>
      </c>
      <c r="F16" s="155"/>
      <c r="G16" s="156"/>
      <c r="H16" s="157"/>
      <c r="I16" s="154" t="s">
        <v>140</v>
      </c>
      <c r="J16" s="154"/>
      <c r="K16" s="124" t="s">
        <v>141</v>
      </c>
    </row>
    <row r="17" spans="2:11" ht="14.25" x14ac:dyDescent="0.2">
      <c r="B17" s="153"/>
      <c r="C17" s="154"/>
      <c r="D17" s="129" t="s">
        <v>142</v>
      </c>
      <c r="E17" s="91" t="s">
        <v>143</v>
      </c>
      <c r="F17" s="155"/>
      <c r="G17" s="156"/>
      <c r="H17" s="157"/>
      <c r="I17" s="154" t="s">
        <v>130</v>
      </c>
      <c r="J17" s="154"/>
      <c r="K17" s="124" t="s">
        <v>144</v>
      </c>
    </row>
    <row r="18" spans="2:11" thickBot="1" x14ac:dyDescent="0.25">
      <c r="B18" s="194" t="s">
        <v>191</v>
      </c>
      <c r="C18" s="195"/>
      <c r="D18" s="130" t="s">
        <v>127</v>
      </c>
      <c r="E18" s="125" t="s">
        <v>145</v>
      </c>
      <c r="F18" s="158"/>
      <c r="G18" s="159"/>
      <c r="H18" s="160"/>
      <c r="I18" s="161" t="s">
        <v>125</v>
      </c>
      <c r="J18" s="161"/>
      <c r="K18" s="126" t="s">
        <v>146</v>
      </c>
    </row>
    <row r="19" spans="2:11" ht="14.25" customHeight="1" x14ac:dyDescent="0.2"/>
    <row r="20" spans="2:11" ht="14.25" customHeight="1" x14ac:dyDescent="0.2"/>
    <row r="21" spans="2:11" ht="14.25" customHeight="1" x14ac:dyDescent="0.2"/>
    <row r="22" spans="2:11" ht="14.25" customHeight="1" x14ac:dyDescent="0.2"/>
    <row r="23" spans="2:11" ht="14.25" customHeight="1" x14ac:dyDescent="0.2"/>
    <row r="24" spans="2:11" ht="14.25" customHeight="1" x14ac:dyDescent="0.2"/>
    <row r="25" spans="2:11" ht="14.25" customHeight="1" x14ac:dyDescent="0.2"/>
    <row r="26" spans="2:11" ht="14.25" customHeight="1" x14ac:dyDescent="0.2"/>
    <row r="27" spans="2:11" ht="14.25" customHeight="1" x14ac:dyDescent="0.2"/>
    <row r="28" spans="2:11" ht="14.25" customHeight="1" x14ac:dyDescent="0.2"/>
    <row r="29" spans="2:11" ht="14.25" customHeight="1" x14ac:dyDescent="0.2"/>
    <row r="30" spans="2:11" ht="14.25" customHeight="1" x14ac:dyDescent="0.2"/>
    <row r="31" spans="2:11" ht="14.25" customHeight="1" x14ac:dyDescent="0.2"/>
    <row r="32" spans="2:1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sheetData>
  <mergeCells count="16">
    <mergeCell ref="B1:D2"/>
    <mergeCell ref="E1:K1"/>
    <mergeCell ref="E2:K2"/>
    <mergeCell ref="B18:C18"/>
    <mergeCell ref="K8:K9"/>
    <mergeCell ref="K11:K12"/>
    <mergeCell ref="B8:D8"/>
    <mergeCell ref="E8:E9"/>
    <mergeCell ref="G8:J8"/>
    <mergeCell ref="B14:K14"/>
    <mergeCell ref="B15:C17"/>
    <mergeCell ref="F15:H18"/>
    <mergeCell ref="I15:J15"/>
    <mergeCell ref="I16:J16"/>
    <mergeCell ref="I17:J17"/>
    <mergeCell ref="I18:J18"/>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999"/>
  <sheetViews>
    <sheetView showGridLines="0" zoomScaleNormal="100" workbookViewId="0">
      <selection activeCell="E1"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x14ac:dyDescent="0.2">
      <c r="B1" s="185"/>
      <c r="C1" s="186"/>
      <c r="D1" s="187"/>
      <c r="E1" s="165" t="s">
        <v>190</v>
      </c>
      <c r="F1" s="188"/>
      <c r="G1" s="188"/>
      <c r="H1" s="188"/>
      <c r="I1" s="188"/>
      <c r="J1" s="188"/>
      <c r="K1" s="189"/>
    </row>
    <row r="2" spans="2:11" ht="43.5" customHeight="1" thickBot="1" x14ac:dyDescent="0.25">
      <c r="B2" s="190"/>
      <c r="C2" s="191"/>
      <c r="D2" s="192"/>
      <c r="E2" s="166" t="s">
        <v>63</v>
      </c>
      <c r="F2" s="191"/>
      <c r="G2" s="191"/>
      <c r="H2" s="191"/>
      <c r="I2" s="191"/>
      <c r="J2" s="191"/>
      <c r="K2" s="192"/>
    </row>
    <row r="3" spans="2:11" ht="10.5" customHeight="1" x14ac:dyDescent="0.2"/>
    <row r="4" spans="2:11" ht="14.25" customHeight="1" x14ac:dyDescent="0.2">
      <c r="B4" s="45" t="s">
        <v>115</v>
      </c>
      <c r="E4" t="s">
        <v>116</v>
      </c>
      <c r="J4" t="s">
        <v>117</v>
      </c>
    </row>
    <row r="5" spans="2:11" ht="8.25" customHeight="1" x14ac:dyDescent="0.2">
      <c r="B5" s="81"/>
    </row>
    <row r="6" spans="2:11" ht="14.25" customHeight="1" x14ac:dyDescent="0.2">
      <c r="B6" s="82" t="s">
        <v>118</v>
      </c>
      <c r="E6" s="86" t="s">
        <v>74</v>
      </c>
    </row>
    <row r="7" spans="2:11" ht="8.25" customHeight="1" thickBot="1" x14ac:dyDescent="0.25">
      <c r="B7" s="37"/>
    </row>
    <row r="8" spans="2:11" ht="36.75" customHeight="1" thickBot="1" x14ac:dyDescent="0.25">
      <c r="B8" s="167" t="s">
        <v>119</v>
      </c>
      <c r="C8" s="168"/>
      <c r="D8" s="169"/>
      <c r="E8" s="162" t="s">
        <v>120</v>
      </c>
      <c r="F8" s="83" t="s">
        <v>121</v>
      </c>
      <c r="G8" s="170" t="s">
        <v>122</v>
      </c>
      <c r="H8" s="171"/>
      <c r="I8" s="171"/>
      <c r="J8" s="172"/>
      <c r="K8" s="162" t="s">
        <v>123</v>
      </c>
    </row>
    <row r="9" spans="2:11" ht="14.25" customHeight="1" thickBot="1" x14ac:dyDescent="0.25">
      <c r="B9" s="84" t="s">
        <v>124</v>
      </c>
      <c r="C9" s="85" t="s">
        <v>125</v>
      </c>
      <c r="D9" s="85" t="s">
        <v>126</v>
      </c>
      <c r="E9" s="163"/>
      <c r="F9" s="85" t="s">
        <v>127</v>
      </c>
      <c r="G9" s="85" t="s">
        <v>128</v>
      </c>
      <c r="H9" s="85" t="s">
        <v>129</v>
      </c>
      <c r="I9" s="85" t="s">
        <v>130</v>
      </c>
      <c r="J9" s="85" t="s">
        <v>125</v>
      </c>
      <c r="K9" s="163"/>
    </row>
    <row r="10" spans="2:11" s="95" customFormat="1" ht="165.75" x14ac:dyDescent="0.2">
      <c r="B10" s="132">
        <v>110</v>
      </c>
      <c r="C10" s="38">
        <v>1</v>
      </c>
      <c r="D10" s="133"/>
      <c r="E10" s="44" t="s">
        <v>3</v>
      </c>
      <c r="F10" s="94">
        <v>10</v>
      </c>
      <c r="G10" s="94" t="s">
        <v>131</v>
      </c>
      <c r="H10" s="94"/>
      <c r="I10" s="94" t="s">
        <v>131</v>
      </c>
      <c r="J10" s="94"/>
      <c r="K10" s="80" t="s">
        <v>147</v>
      </c>
    </row>
    <row r="11" spans="2:11" s="95" customFormat="1" ht="12.75" x14ac:dyDescent="0.2">
      <c r="B11" s="132">
        <v>110</v>
      </c>
      <c r="C11" s="38">
        <v>2</v>
      </c>
      <c r="D11" s="133"/>
      <c r="E11" s="96" t="s">
        <v>4</v>
      </c>
      <c r="F11" s="132"/>
      <c r="G11" s="132"/>
      <c r="H11" s="132"/>
      <c r="I11" s="132"/>
      <c r="J11" s="132"/>
      <c r="K11" s="173" t="s">
        <v>148</v>
      </c>
    </row>
    <row r="12" spans="2:11" s="95" customFormat="1" ht="141" customHeight="1" x14ac:dyDescent="0.2">
      <c r="B12" s="132">
        <v>110</v>
      </c>
      <c r="C12" s="132">
        <v>2</v>
      </c>
      <c r="D12" s="38">
        <v>2</v>
      </c>
      <c r="E12" s="97" t="s">
        <v>76</v>
      </c>
      <c r="F12" s="42">
        <v>20</v>
      </c>
      <c r="G12" s="42" t="s">
        <v>131</v>
      </c>
      <c r="H12" s="42"/>
      <c r="I12" s="42" t="s">
        <v>131</v>
      </c>
      <c r="J12" s="42"/>
      <c r="K12" s="174"/>
    </row>
    <row r="13" spans="2:11" s="95" customFormat="1" ht="140.25" x14ac:dyDescent="0.2">
      <c r="B13" s="132">
        <v>110</v>
      </c>
      <c r="C13" s="132">
        <v>2</v>
      </c>
      <c r="D13" s="38">
        <v>3</v>
      </c>
      <c r="E13" s="98" t="s">
        <v>77</v>
      </c>
      <c r="F13" s="42">
        <v>20</v>
      </c>
      <c r="G13" s="93" t="s">
        <v>131</v>
      </c>
      <c r="H13" s="93"/>
      <c r="I13" s="93" t="s">
        <v>131</v>
      </c>
      <c r="J13" s="93"/>
      <c r="K13" s="80" t="s">
        <v>149</v>
      </c>
    </row>
    <row r="14" spans="2:11" s="95" customFormat="1" ht="102" x14ac:dyDescent="0.2">
      <c r="B14" s="132">
        <v>110</v>
      </c>
      <c r="C14" s="38">
        <v>4</v>
      </c>
      <c r="D14" s="39"/>
      <c r="E14" s="44" t="s">
        <v>9</v>
      </c>
      <c r="F14" s="42">
        <v>10</v>
      </c>
      <c r="G14" s="93" t="s">
        <v>131</v>
      </c>
      <c r="H14" s="93"/>
      <c r="I14" s="93" t="s">
        <v>131</v>
      </c>
      <c r="J14" s="93"/>
      <c r="K14" s="99" t="s">
        <v>150</v>
      </c>
    </row>
    <row r="15" spans="2:11" s="95" customFormat="1" ht="12.75" x14ac:dyDescent="0.2">
      <c r="B15" s="132">
        <v>110</v>
      </c>
      <c r="C15" s="38">
        <v>6</v>
      </c>
      <c r="D15" s="39"/>
      <c r="E15" s="44" t="s">
        <v>11</v>
      </c>
      <c r="F15" s="42"/>
      <c r="G15" s="93"/>
      <c r="H15" s="93"/>
      <c r="I15" s="93"/>
      <c r="J15" s="93"/>
      <c r="K15" s="176" t="s">
        <v>151</v>
      </c>
    </row>
    <row r="16" spans="2:11" s="95" customFormat="1" ht="51" customHeight="1" x14ac:dyDescent="0.2">
      <c r="B16" s="132">
        <v>110</v>
      </c>
      <c r="C16" s="38">
        <v>6</v>
      </c>
      <c r="D16" s="38">
        <v>1</v>
      </c>
      <c r="E16" s="100" t="s">
        <v>78</v>
      </c>
      <c r="F16" s="42">
        <v>10</v>
      </c>
      <c r="G16" s="93" t="s">
        <v>131</v>
      </c>
      <c r="H16" s="93"/>
      <c r="I16" s="93" t="s">
        <v>131</v>
      </c>
      <c r="J16" s="40"/>
      <c r="K16" s="177"/>
    </row>
    <row r="17" spans="2:11" s="95" customFormat="1" ht="49.5" customHeight="1" x14ac:dyDescent="0.2">
      <c r="B17" s="132">
        <v>110</v>
      </c>
      <c r="C17" s="38">
        <v>7</v>
      </c>
      <c r="D17" s="39"/>
      <c r="E17" s="100" t="s">
        <v>13</v>
      </c>
      <c r="F17" s="42">
        <v>20</v>
      </c>
      <c r="G17" s="93" t="s">
        <v>131</v>
      </c>
      <c r="H17" s="93"/>
      <c r="I17" s="93" t="s">
        <v>131</v>
      </c>
      <c r="J17" s="40"/>
      <c r="K17" s="99" t="s">
        <v>152</v>
      </c>
    </row>
    <row r="18" spans="2:11" s="95" customFormat="1" ht="12.75" x14ac:dyDescent="0.2">
      <c r="B18" s="132">
        <v>110</v>
      </c>
      <c r="C18" s="38">
        <v>8</v>
      </c>
      <c r="D18" s="39"/>
      <c r="E18" s="101" t="s">
        <v>14</v>
      </c>
      <c r="F18" s="38"/>
      <c r="G18" s="38"/>
      <c r="H18" s="38"/>
      <c r="I18" s="38"/>
      <c r="J18" s="38"/>
      <c r="K18" s="176" t="s">
        <v>153</v>
      </c>
    </row>
    <row r="19" spans="2:11" s="95" customFormat="1" ht="138.75" customHeight="1" x14ac:dyDescent="0.2">
      <c r="B19" s="132">
        <v>110</v>
      </c>
      <c r="C19" s="38">
        <v>8</v>
      </c>
      <c r="D19" s="38">
        <v>1</v>
      </c>
      <c r="E19" s="102" t="s">
        <v>79</v>
      </c>
      <c r="F19" s="42">
        <v>10</v>
      </c>
      <c r="G19" s="42" t="s">
        <v>131</v>
      </c>
      <c r="H19" s="42"/>
      <c r="I19" s="42"/>
      <c r="J19" s="42"/>
      <c r="K19" s="177"/>
    </row>
    <row r="20" spans="2:11" s="95" customFormat="1" ht="108" customHeight="1" x14ac:dyDescent="0.2">
      <c r="B20" s="132">
        <v>110</v>
      </c>
      <c r="C20" s="38">
        <v>8</v>
      </c>
      <c r="D20" s="38">
        <v>2</v>
      </c>
      <c r="E20" s="102" t="s">
        <v>80</v>
      </c>
      <c r="F20" s="42">
        <v>10</v>
      </c>
      <c r="G20" s="42" t="s">
        <v>131</v>
      </c>
      <c r="H20" s="42"/>
      <c r="I20" s="42"/>
      <c r="J20" s="42"/>
      <c r="K20" s="103" t="s">
        <v>154</v>
      </c>
    </row>
    <row r="21" spans="2:11" s="95" customFormat="1" ht="89.25" x14ac:dyDescent="0.2">
      <c r="B21" s="132">
        <v>110</v>
      </c>
      <c r="C21" s="38">
        <v>8</v>
      </c>
      <c r="D21" s="38">
        <v>3</v>
      </c>
      <c r="E21" s="102" t="s">
        <v>81</v>
      </c>
      <c r="F21" s="42">
        <v>10</v>
      </c>
      <c r="G21" s="42" t="s">
        <v>131</v>
      </c>
      <c r="H21" s="42"/>
      <c r="I21" s="42"/>
      <c r="J21" s="42"/>
      <c r="K21" s="104" t="s">
        <v>154</v>
      </c>
    </row>
    <row r="22" spans="2:11" s="95" customFormat="1" ht="114.75" x14ac:dyDescent="0.2">
      <c r="B22" s="132">
        <v>110</v>
      </c>
      <c r="C22" s="38">
        <v>8</v>
      </c>
      <c r="D22" s="38">
        <v>4</v>
      </c>
      <c r="E22" s="102" t="s">
        <v>82</v>
      </c>
      <c r="F22" s="42">
        <v>20</v>
      </c>
      <c r="G22" s="42"/>
      <c r="H22" s="42" t="s">
        <v>131</v>
      </c>
      <c r="I22" s="42"/>
      <c r="J22" s="42"/>
      <c r="K22" s="80" t="s">
        <v>155</v>
      </c>
    </row>
    <row r="23" spans="2:11" s="95" customFormat="1" ht="102" customHeight="1" x14ac:dyDescent="0.2">
      <c r="B23" s="132">
        <v>110</v>
      </c>
      <c r="C23" s="38">
        <v>8</v>
      </c>
      <c r="D23" s="38">
        <v>5</v>
      </c>
      <c r="E23" s="102" t="s">
        <v>83</v>
      </c>
      <c r="F23" s="42">
        <v>10</v>
      </c>
      <c r="G23" s="42" t="s">
        <v>131</v>
      </c>
      <c r="H23" s="42"/>
      <c r="I23" s="42"/>
      <c r="J23" s="42"/>
      <c r="K23" s="104" t="s">
        <v>154</v>
      </c>
    </row>
    <row r="24" spans="2:11" s="95" customFormat="1" ht="76.5" x14ac:dyDescent="0.2">
      <c r="B24" s="132">
        <v>110</v>
      </c>
      <c r="C24" s="38">
        <v>8</v>
      </c>
      <c r="D24" s="38">
        <v>6</v>
      </c>
      <c r="E24" s="102" t="s">
        <v>84</v>
      </c>
      <c r="F24" s="42">
        <v>10</v>
      </c>
      <c r="G24" s="42" t="s">
        <v>131</v>
      </c>
      <c r="H24" s="42"/>
      <c r="I24" s="42"/>
      <c r="J24" s="42"/>
      <c r="K24" s="103" t="s">
        <v>156</v>
      </c>
    </row>
    <row r="25" spans="2:11" s="95" customFormat="1" ht="89.25" x14ac:dyDescent="0.2">
      <c r="B25" s="132">
        <v>110</v>
      </c>
      <c r="C25" s="38">
        <v>8</v>
      </c>
      <c r="D25" s="38">
        <v>7</v>
      </c>
      <c r="E25" s="102" t="s">
        <v>85</v>
      </c>
      <c r="F25" s="42">
        <v>10</v>
      </c>
      <c r="G25" s="42" t="s">
        <v>131</v>
      </c>
      <c r="H25" s="42"/>
      <c r="I25" s="42"/>
      <c r="J25" s="42"/>
      <c r="K25" s="99" t="s">
        <v>157</v>
      </c>
    </row>
    <row r="26" spans="2:11" s="95" customFormat="1" ht="24" customHeight="1" x14ac:dyDescent="0.2">
      <c r="B26" s="132">
        <v>110</v>
      </c>
      <c r="C26" s="38">
        <v>9</v>
      </c>
      <c r="D26" s="39"/>
      <c r="E26" s="44" t="s">
        <v>22</v>
      </c>
      <c r="F26" s="38"/>
      <c r="G26" s="38"/>
      <c r="H26" s="38"/>
      <c r="I26" s="38"/>
      <c r="J26" s="38"/>
      <c r="K26" s="164" t="s">
        <v>158</v>
      </c>
    </row>
    <row r="27" spans="2:11" s="95" customFormat="1" ht="93" customHeight="1" x14ac:dyDescent="0.2">
      <c r="B27" s="132">
        <v>110</v>
      </c>
      <c r="C27" s="38">
        <v>9</v>
      </c>
      <c r="D27" s="38">
        <v>1</v>
      </c>
      <c r="E27" s="97" t="s">
        <v>86</v>
      </c>
      <c r="F27" s="42">
        <v>10</v>
      </c>
      <c r="G27" s="40"/>
      <c r="H27" s="40" t="s">
        <v>131</v>
      </c>
      <c r="I27" s="40"/>
      <c r="J27" s="40"/>
      <c r="K27" s="178"/>
    </row>
    <row r="28" spans="2:11" s="95" customFormat="1" ht="128.25" customHeight="1" x14ac:dyDescent="0.2">
      <c r="B28" s="132">
        <v>110</v>
      </c>
      <c r="C28" s="38">
        <v>9</v>
      </c>
      <c r="D28" s="38">
        <v>2</v>
      </c>
      <c r="E28" s="97" t="s">
        <v>87</v>
      </c>
      <c r="F28" s="42">
        <v>10</v>
      </c>
      <c r="G28" s="40"/>
      <c r="H28" s="40" t="s">
        <v>131</v>
      </c>
      <c r="I28" s="42"/>
      <c r="J28" s="42"/>
      <c r="K28" s="127" t="s">
        <v>159</v>
      </c>
    </row>
    <row r="29" spans="2:11" s="95" customFormat="1" ht="74.25" customHeight="1" x14ac:dyDescent="0.2">
      <c r="B29" s="132">
        <v>110</v>
      </c>
      <c r="C29" s="38">
        <v>10</v>
      </c>
      <c r="D29" s="39"/>
      <c r="E29" s="100" t="s">
        <v>25</v>
      </c>
      <c r="F29" s="42">
        <v>20</v>
      </c>
      <c r="G29" s="40" t="s">
        <v>131</v>
      </c>
      <c r="H29" s="40"/>
      <c r="I29" s="40" t="s">
        <v>131</v>
      </c>
      <c r="J29" s="40"/>
      <c r="K29" s="127" t="s">
        <v>160</v>
      </c>
    </row>
    <row r="30" spans="2:11" s="95" customFormat="1" ht="58.5" customHeight="1" x14ac:dyDescent="0.2">
      <c r="B30" s="132">
        <v>110</v>
      </c>
      <c r="C30" s="38">
        <v>11</v>
      </c>
      <c r="D30" s="39"/>
      <c r="E30" s="41" t="s">
        <v>26</v>
      </c>
      <c r="F30" s="42">
        <v>10</v>
      </c>
      <c r="G30" s="40" t="s">
        <v>131</v>
      </c>
      <c r="H30" s="40"/>
      <c r="I30" s="40"/>
      <c r="J30" s="40"/>
      <c r="K30" s="127" t="s">
        <v>132</v>
      </c>
    </row>
    <row r="31" spans="2:11" s="95" customFormat="1" ht="12.75" x14ac:dyDescent="0.2">
      <c r="B31" s="132">
        <v>110</v>
      </c>
      <c r="C31" s="38">
        <v>12</v>
      </c>
      <c r="D31" s="39"/>
      <c r="E31" s="44" t="s">
        <v>27</v>
      </c>
      <c r="F31" s="38"/>
      <c r="G31" s="38"/>
      <c r="H31" s="38"/>
      <c r="I31" s="38"/>
      <c r="J31" s="38"/>
      <c r="K31" s="164" t="s">
        <v>161</v>
      </c>
    </row>
    <row r="32" spans="2:11" s="95" customFormat="1" ht="216.75" customHeight="1" x14ac:dyDescent="0.2">
      <c r="B32" s="132">
        <v>110</v>
      </c>
      <c r="C32" s="38">
        <v>12</v>
      </c>
      <c r="D32" s="38">
        <v>1</v>
      </c>
      <c r="E32" s="44" t="s">
        <v>88</v>
      </c>
      <c r="F32" s="42">
        <v>10</v>
      </c>
      <c r="G32" s="40"/>
      <c r="H32" s="40"/>
      <c r="I32" s="40"/>
      <c r="J32" s="40" t="s">
        <v>131</v>
      </c>
      <c r="K32" s="181"/>
    </row>
    <row r="33" spans="2:11" s="95" customFormat="1" ht="230.25" customHeight="1" x14ac:dyDescent="0.2">
      <c r="B33" s="132">
        <v>110</v>
      </c>
      <c r="C33" s="38">
        <v>12</v>
      </c>
      <c r="D33" s="38">
        <v>2</v>
      </c>
      <c r="E33" s="44" t="s">
        <v>89</v>
      </c>
      <c r="F33" s="42">
        <v>10</v>
      </c>
      <c r="G33" s="42"/>
      <c r="H33" s="42"/>
      <c r="I33" s="42"/>
      <c r="J33" s="42" t="s">
        <v>131</v>
      </c>
      <c r="K33" s="104" t="s">
        <v>162</v>
      </c>
    </row>
    <row r="34" spans="2:11" s="95" customFormat="1" ht="12.75" x14ac:dyDescent="0.2">
      <c r="B34" s="132">
        <v>110</v>
      </c>
      <c r="C34" s="38">
        <v>14</v>
      </c>
      <c r="D34" s="39"/>
      <c r="E34" s="44" t="s">
        <v>31</v>
      </c>
      <c r="F34" s="38"/>
      <c r="G34" s="38"/>
      <c r="H34" s="38"/>
      <c r="I34" s="38"/>
      <c r="J34" s="38"/>
      <c r="K34" s="164" t="s">
        <v>163</v>
      </c>
    </row>
    <row r="35" spans="2:11" s="95" customFormat="1" ht="132" customHeight="1" x14ac:dyDescent="0.2">
      <c r="B35" s="132">
        <v>110</v>
      </c>
      <c r="C35" s="38">
        <v>14</v>
      </c>
      <c r="D35" s="38">
        <v>1</v>
      </c>
      <c r="E35" s="44" t="s">
        <v>73</v>
      </c>
      <c r="F35" s="42">
        <v>10</v>
      </c>
      <c r="G35" s="42"/>
      <c r="H35" s="42"/>
      <c r="I35" s="42"/>
      <c r="J35" s="42" t="s">
        <v>131</v>
      </c>
      <c r="K35" s="174"/>
    </row>
    <row r="36" spans="2:11" s="95" customFormat="1" ht="60" customHeight="1" x14ac:dyDescent="0.2">
      <c r="B36" s="132">
        <v>110</v>
      </c>
      <c r="C36" s="38">
        <v>14</v>
      </c>
      <c r="D36" s="38">
        <v>2</v>
      </c>
      <c r="E36" s="44" t="s">
        <v>90</v>
      </c>
      <c r="F36" s="42">
        <v>10</v>
      </c>
      <c r="G36" s="42"/>
      <c r="H36" s="42" t="s">
        <v>131</v>
      </c>
      <c r="I36" s="42"/>
      <c r="J36" s="42"/>
      <c r="K36" s="104" t="s">
        <v>164</v>
      </c>
    </row>
    <row r="37" spans="2:11" s="95" customFormat="1" ht="153" customHeight="1" x14ac:dyDescent="0.2">
      <c r="B37" s="132">
        <v>110</v>
      </c>
      <c r="C37" s="38">
        <v>14</v>
      </c>
      <c r="D37" s="38">
        <v>3</v>
      </c>
      <c r="E37" s="44" t="s">
        <v>91</v>
      </c>
      <c r="F37" s="42">
        <v>10</v>
      </c>
      <c r="G37" s="42"/>
      <c r="H37" s="42"/>
      <c r="I37" s="42"/>
      <c r="J37" s="42" t="s">
        <v>131</v>
      </c>
      <c r="K37" s="104" t="s">
        <v>165</v>
      </c>
    </row>
    <row r="38" spans="2:11" s="95" customFormat="1" ht="54.75" customHeight="1" x14ac:dyDescent="0.2">
      <c r="B38" s="132">
        <v>110</v>
      </c>
      <c r="C38" s="38">
        <v>15</v>
      </c>
      <c r="D38" s="39"/>
      <c r="E38" s="100" t="s">
        <v>35</v>
      </c>
      <c r="F38" s="42">
        <v>10</v>
      </c>
      <c r="G38" s="40"/>
      <c r="H38" s="40" t="s">
        <v>131</v>
      </c>
      <c r="I38" s="40"/>
      <c r="J38" s="40"/>
      <c r="K38" s="104" t="s">
        <v>166</v>
      </c>
    </row>
    <row r="39" spans="2:11" s="95" customFormat="1" ht="12.75" x14ac:dyDescent="0.2">
      <c r="B39" s="132">
        <v>110</v>
      </c>
      <c r="C39" s="38">
        <v>16</v>
      </c>
      <c r="D39" s="39"/>
      <c r="E39" s="44" t="s">
        <v>36</v>
      </c>
      <c r="F39" s="42"/>
      <c r="G39" s="40"/>
      <c r="H39" s="40"/>
      <c r="I39" s="40"/>
      <c r="J39" s="40"/>
      <c r="K39" s="179" t="s">
        <v>154</v>
      </c>
    </row>
    <row r="40" spans="2:11" s="95" customFormat="1" ht="93" customHeight="1" x14ac:dyDescent="0.2">
      <c r="B40" s="132">
        <v>110</v>
      </c>
      <c r="C40" s="38">
        <v>16</v>
      </c>
      <c r="D40" s="38">
        <v>1</v>
      </c>
      <c r="E40" s="105" t="s">
        <v>92</v>
      </c>
      <c r="F40" s="42">
        <v>10</v>
      </c>
      <c r="G40" s="93" t="s">
        <v>131</v>
      </c>
      <c r="H40" s="93"/>
      <c r="I40" s="93" t="s">
        <v>131</v>
      </c>
      <c r="J40" s="106"/>
      <c r="K40" s="180"/>
    </row>
    <row r="41" spans="2:11" s="95" customFormat="1" ht="141" customHeight="1" x14ac:dyDescent="0.2">
      <c r="B41" s="132">
        <v>110</v>
      </c>
      <c r="C41" s="38">
        <v>16</v>
      </c>
      <c r="D41" s="38">
        <v>2</v>
      </c>
      <c r="E41" s="44" t="s">
        <v>93</v>
      </c>
      <c r="F41" s="42">
        <v>10</v>
      </c>
      <c r="G41" s="93" t="s">
        <v>131</v>
      </c>
      <c r="H41" s="93"/>
      <c r="I41" s="93" t="s">
        <v>131</v>
      </c>
      <c r="J41" s="93"/>
      <c r="K41" s="99" t="s">
        <v>153</v>
      </c>
    </row>
    <row r="42" spans="2:11" s="95" customFormat="1" ht="89.25" x14ac:dyDescent="0.2">
      <c r="B42" s="132">
        <v>110</v>
      </c>
      <c r="C42" s="38">
        <v>16</v>
      </c>
      <c r="D42" s="38">
        <v>3</v>
      </c>
      <c r="E42" s="107" t="s">
        <v>95</v>
      </c>
      <c r="F42" s="42">
        <v>10</v>
      </c>
      <c r="G42" s="93" t="s">
        <v>131</v>
      </c>
      <c r="H42" s="93"/>
      <c r="I42" s="93" t="s">
        <v>131</v>
      </c>
      <c r="J42" s="108"/>
      <c r="K42" s="104" t="s">
        <v>154</v>
      </c>
    </row>
    <row r="43" spans="2:11" s="95" customFormat="1" ht="108" customHeight="1" x14ac:dyDescent="0.2">
      <c r="B43" s="132">
        <v>110</v>
      </c>
      <c r="C43" s="38">
        <v>16</v>
      </c>
      <c r="D43" s="38">
        <v>4</v>
      </c>
      <c r="E43" s="107" t="s">
        <v>97</v>
      </c>
      <c r="F43" s="42">
        <v>10</v>
      </c>
      <c r="G43" s="93" t="s">
        <v>131</v>
      </c>
      <c r="H43" s="93"/>
      <c r="I43" s="93" t="s">
        <v>131</v>
      </c>
      <c r="J43" s="42"/>
      <c r="K43" s="104" t="s">
        <v>154</v>
      </c>
    </row>
    <row r="44" spans="2:11" s="95" customFormat="1" ht="84" customHeight="1" x14ac:dyDescent="0.2">
      <c r="B44" s="132">
        <v>110</v>
      </c>
      <c r="C44" s="38">
        <v>16</v>
      </c>
      <c r="D44" s="38">
        <v>5</v>
      </c>
      <c r="E44" s="109" t="s">
        <v>167</v>
      </c>
      <c r="F44" s="42">
        <v>10</v>
      </c>
      <c r="G44" s="93" t="s">
        <v>131</v>
      </c>
      <c r="H44" s="93"/>
      <c r="I44" s="93" t="s">
        <v>131</v>
      </c>
      <c r="J44" s="108"/>
      <c r="K44" s="103" t="s">
        <v>156</v>
      </c>
    </row>
    <row r="45" spans="2:11" s="95" customFormat="1" ht="83.25" customHeight="1" x14ac:dyDescent="0.2">
      <c r="B45" s="132">
        <v>110</v>
      </c>
      <c r="C45" s="38">
        <v>16</v>
      </c>
      <c r="D45" s="38">
        <v>6</v>
      </c>
      <c r="E45" s="92" t="s">
        <v>168</v>
      </c>
      <c r="F45" s="42">
        <v>10</v>
      </c>
      <c r="G45" s="93" t="s">
        <v>131</v>
      </c>
      <c r="H45" s="93"/>
      <c r="I45" s="93" t="s">
        <v>131</v>
      </c>
      <c r="J45" s="93"/>
      <c r="K45" s="80" t="s">
        <v>169</v>
      </c>
    </row>
    <row r="46" spans="2:11" s="95" customFormat="1" ht="12.75" x14ac:dyDescent="0.2">
      <c r="B46" s="132">
        <v>110</v>
      </c>
      <c r="C46" s="38">
        <v>19</v>
      </c>
      <c r="D46" s="39"/>
      <c r="E46" s="44" t="s">
        <v>44</v>
      </c>
      <c r="F46" s="42"/>
      <c r="G46" s="40"/>
      <c r="H46" s="40"/>
      <c r="I46" s="40"/>
      <c r="J46" s="40"/>
      <c r="K46" s="164" t="s">
        <v>170</v>
      </c>
    </row>
    <row r="47" spans="2:11" s="95" customFormat="1" ht="60.75" customHeight="1" x14ac:dyDescent="0.2">
      <c r="B47" s="132">
        <v>110</v>
      </c>
      <c r="C47" s="38">
        <v>19</v>
      </c>
      <c r="D47" s="38">
        <v>1</v>
      </c>
      <c r="E47" s="44" t="s">
        <v>101</v>
      </c>
      <c r="F47" s="42">
        <v>5</v>
      </c>
      <c r="G47" s="40" t="s">
        <v>131</v>
      </c>
      <c r="H47" s="40"/>
      <c r="I47" s="40"/>
      <c r="J47" s="40"/>
      <c r="K47" s="178"/>
    </row>
    <row r="48" spans="2:11" s="95" customFormat="1" ht="51" customHeight="1" x14ac:dyDescent="0.2">
      <c r="B48" s="132">
        <v>110</v>
      </c>
      <c r="C48" s="38">
        <v>21</v>
      </c>
      <c r="D48" s="39"/>
      <c r="E48" s="109" t="s">
        <v>47</v>
      </c>
      <c r="F48" s="42">
        <v>10</v>
      </c>
      <c r="G48" s="93"/>
      <c r="H48" s="93" t="s">
        <v>131</v>
      </c>
      <c r="I48" s="93"/>
      <c r="J48" s="93"/>
      <c r="K48" s="104" t="s">
        <v>171</v>
      </c>
    </row>
    <row r="49" spans="2:11" s="95" customFormat="1" ht="63" customHeight="1" x14ac:dyDescent="0.2">
      <c r="B49" s="132">
        <v>110</v>
      </c>
      <c r="C49" s="38">
        <v>22</v>
      </c>
      <c r="D49" s="39"/>
      <c r="E49" s="109" t="s">
        <v>48</v>
      </c>
      <c r="F49" s="42">
        <v>5</v>
      </c>
      <c r="G49" s="42"/>
      <c r="H49" s="42" t="s">
        <v>131</v>
      </c>
      <c r="I49" s="42"/>
      <c r="J49" s="42"/>
      <c r="K49" s="104" t="s">
        <v>172</v>
      </c>
    </row>
    <row r="50" spans="2:11" s="95" customFormat="1" ht="85.5" customHeight="1" x14ac:dyDescent="0.2">
      <c r="B50" s="132">
        <v>110</v>
      </c>
      <c r="C50" s="38">
        <v>23</v>
      </c>
      <c r="D50" s="133"/>
      <c r="E50" s="134" t="s">
        <v>49</v>
      </c>
      <c r="F50" s="132">
        <v>10</v>
      </c>
      <c r="G50" s="132" t="s">
        <v>131</v>
      </c>
      <c r="H50" s="132"/>
      <c r="I50" s="132" t="s">
        <v>131</v>
      </c>
      <c r="J50" s="132"/>
      <c r="K50" s="110" t="s">
        <v>169</v>
      </c>
    </row>
    <row r="51" spans="2:11" s="95" customFormat="1" ht="12.75" x14ac:dyDescent="0.2">
      <c r="B51" s="132">
        <v>110</v>
      </c>
      <c r="C51" s="38">
        <v>24</v>
      </c>
      <c r="D51" s="39"/>
      <c r="E51" s="44" t="s">
        <v>50</v>
      </c>
      <c r="F51" s="38"/>
      <c r="G51" s="38"/>
      <c r="H51" s="38"/>
      <c r="I51" s="38"/>
      <c r="J51" s="111"/>
      <c r="K51" s="175" t="s">
        <v>171</v>
      </c>
    </row>
    <row r="52" spans="2:11" s="95" customFormat="1" ht="47.25" customHeight="1" x14ac:dyDescent="0.2">
      <c r="B52" s="132">
        <v>110</v>
      </c>
      <c r="C52" s="38">
        <v>24</v>
      </c>
      <c r="D52" s="38">
        <v>1</v>
      </c>
      <c r="E52" s="44" t="s">
        <v>173</v>
      </c>
      <c r="F52" s="42">
        <v>5</v>
      </c>
      <c r="G52" s="42"/>
      <c r="H52" s="42" t="s">
        <v>131</v>
      </c>
      <c r="I52" s="42"/>
      <c r="J52" s="112"/>
      <c r="K52" s="175"/>
    </row>
    <row r="53" spans="2:11" s="95" customFormat="1" ht="53.25" customHeight="1" x14ac:dyDescent="0.2">
      <c r="B53" s="132">
        <v>110</v>
      </c>
      <c r="C53" s="38">
        <v>24</v>
      </c>
      <c r="D53" s="38">
        <v>2</v>
      </c>
      <c r="E53" s="44" t="s">
        <v>103</v>
      </c>
      <c r="F53" s="42">
        <v>5</v>
      </c>
      <c r="G53" s="93"/>
      <c r="H53" s="93" t="s">
        <v>131</v>
      </c>
      <c r="I53" s="93"/>
      <c r="J53" s="93"/>
      <c r="K53" s="131" t="s">
        <v>171</v>
      </c>
    </row>
    <row r="54" spans="2:11" s="95" customFormat="1" ht="55.5" customHeight="1" x14ac:dyDescent="0.2">
      <c r="B54" s="132">
        <v>110</v>
      </c>
      <c r="C54" s="38">
        <v>24</v>
      </c>
      <c r="D54" s="38">
        <v>3</v>
      </c>
      <c r="E54" s="44" t="s">
        <v>104</v>
      </c>
      <c r="F54" s="42">
        <v>10</v>
      </c>
      <c r="G54" s="42"/>
      <c r="H54" s="42" t="s">
        <v>131</v>
      </c>
      <c r="I54" s="42"/>
      <c r="J54" s="42"/>
      <c r="K54" s="113" t="s">
        <v>171</v>
      </c>
    </row>
    <row r="55" spans="2:11" s="95" customFormat="1" ht="114.75" x14ac:dyDescent="0.2">
      <c r="B55" s="132">
        <v>110</v>
      </c>
      <c r="C55" s="38">
        <v>25</v>
      </c>
      <c r="D55" s="39"/>
      <c r="E55" s="107" t="s">
        <v>54</v>
      </c>
      <c r="F55" s="42">
        <v>10</v>
      </c>
      <c r="G55" s="93"/>
      <c r="H55" s="93" t="s">
        <v>131</v>
      </c>
      <c r="I55" s="93"/>
      <c r="J55" s="93"/>
      <c r="K55" s="113" t="s">
        <v>155</v>
      </c>
    </row>
    <row r="56" spans="2:11" s="95" customFormat="1" ht="51" x14ac:dyDescent="0.2">
      <c r="B56" s="132">
        <v>110</v>
      </c>
      <c r="C56" s="38">
        <v>26</v>
      </c>
      <c r="D56" s="39"/>
      <c r="E56" s="107" t="s">
        <v>55</v>
      </c>
      <c r="F56" s="42">
        <v>20</v>
      </c>
      <c r="G56" s="93"/>
      <c r="H56" s="93"/>
      <c r="I56" s="93"/>
      <c r="J56" s="93" t="s">
        <v>131</v>
      </c>
      <c r="K56" s="113" t="s">
        <v>174</v>
      </c>
    </row>
    <row r="57" spans="2:11" s="95" customFormat="1" ht="38.25" x14ac:dyDescent="0.2">
      <c r="B57" s="132">
        <v>110</v>
      </c>
      <c r="C57" s="38">
        <v>30</v>
      </c>
      <c r="D57" s="39"/>
      <c r="E57" s="41" t="s">
        <v>58</v>
      </c>
      <c r="F57" s="42">
        <v>20</v>
      </c>
      <c r="G57" s="93"/>
      <c r="H57" s="93" t="s">
        <v>131</v>
      </c>
      <c r="I57" s="93"/>
      <c r="J57" s="93"/>
      <c r="K57" s="113" t="s">
        <v>175</v>
      </c>
    </row>
    <row r="58" spans="2:11" s="95" customFormat="1" ht="102" x14ac:dyDescent="0.2">
      <c r="B58" s="132">
        <v>110</v>
      </c>
      <c r="C58" s="38">
        <v>32</v>
      </c>
      <c r="D58" s="39"/>
      <c r="E58" s="41" t="s">
        <v>61</v>
      </c>
      <c r="F58" s="42">
        <v>10</v>
      </c>
      <c r="G58" s="93" t="s">
        <v>131</v>
      </c>
      <c r="H58" s="93"/>
      <c r="I58" s="93" t="s">
        <v>131</v>
      </c>
      <c r="J58" s="93"/>
      <c r="K58" s="113" t="s">
        <v>176</v>
      </c>
    </row>
    <row r="59" spans="2:11" ht="7.5" customHeight="1" thickBot="1" x14ac:dyDescent="0.25">
      <c r="B59" s="118"/>
      <c r="C59" s="118"/>
      <c r="D59" s="119"/>
      <c r="E59" s="120"/>
      <c r="F59" s="118"/>
      <c r="G59" s="118"/>
      <c r="H59" s="118"/>
      <c r="I59" s="118"/>
      <c r="J59" s="118"/>
      <c r="K59" s="121"/>
    </row>
    <row r="60" spans="2:11" ht="24" customHeight="1" thickBot="1" x14ac:dyDescent="0.25">
      <c r="B60" s="148" t="s">
        <v>134</v>
      </c>
      <c r="C60" s="149"/>
      <c r="D60" s="149"/>
      <c r="E60" s="149"/>
      <c r="F60" s="149"/>
      <c r="G60" s="149"/>
      <c r="H60" s="149"/>
      <c r="I60" s="149"/>
      <c r="J60" s="149"/>
      <c r="K60" s="150"/>
    </row>
    <row r="61" spans="2:11" ht="14.25" customHeight="1" x14ac:dyDescent="0.2">
      <c r="B61" s="151" t="s">
        <v>135</v>
      </c>
      <c r="C61" s="152"/>
      <c r="D61" s="128" t="s">
        <v>124</v>
      </c>
      <c r="E61" s="122" t="s">
        <v>136</v>
      </c>
      <c r="F61" s="155" t="s">
        <v>137</v>
      </c>
      <c r="G61" s="156"/>
      <c r="H61" s="157"/>
      <c r="I61" s="152" t="s">
        <v>128</v>
      </c>
      <c r="J61" s="152"/>
      <c r="K61" s="123" t="s">
        <v>138</v>
      </c>
    </row>
    <row r="62" spans="2:11" ht="14.25" x14ac:dyDescent="0.2">
      <c r="B62" s="153"/>
      <c r="C62" s="154"/>
      <c r="D62" s="129" t="s">
        <v>125</v>
      </c>
      <c r="E62" s="91" t="s">
        <v>139</v>
      </c>
      <c r="F62" s="155"/>
      <c r="G62" s="156"/>
      <c r="H62" s="157"/>
      <c r="I62" s="154" t="s">
        <v>140</v>
      </c>
      <c r="J62" s="154"/>
      <c r="K62" s="124" t="s">
        <v>141</v>
      </c>
    </row>
    <row r="63" spans="2:11" ht="14.25" x14ac:dyDescent="0.2">
      <c r="B63" s="153"/>
      <c r="C63" s="154"/>
      <c r="D63" s="129" t="s">
        <v>142</v>
      </c>
      <c r="E63" s="91" t="s">
        <v>143</v>
      </c>
      <c r="F63" s="155"/>
      <c r="G63" s="156"/>
      <c r="H63" s="157"/>
      <c r="I63" s="154" t="s">
        <v>130</v>
      </c>
      <c r="J63" s="154"/>
      <c r="K63" s="124" t="s">
        <v>144</v>
      </c>
    </row>
    <row r="64" spans="2:11" thickBot="1" x14ac:dyDescent="0.25">
      <c r="B64" s="194" t="s">
        <v>191</v>
      </c>
      <c r="C64" s="195"/>
      <c r="D64" s="130" t="s">
        <v>127</v>
      </c>
      <c r="E64" s="125" t="s">
        <v>145</v>
      </c>
      <c r="F64" s="158"/>
      <c r="G64" s="159"/>
      <c r="H64" s="160"/>
      <c r="I64" s="161" t="s">
        <v>125</v>
      </c>
      <c r="J64" s="161"/>
      <c r="K64" s="126" t="s">
        <v>146</v>
      </c>
    </row>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sheetData>
  <mergeCells count="24">
    <mergeCell ref="B1:D2"/>
    <mergeCell ref="E1:K1"/>
    <mergeCell ref="E2:K2"/>
    <mergeCell ref="B64:C64"/>
    <mergeCell ref="B60:K60"/>
    <mergeCell ref="B61:C63"/>
    <mergeCell ref="F61:H64"/>
    <mergeCell ref="I61:J61"/>
    <mergeCell ref="I62:J62"/>
    <mergeCell ref="I63:J63"/>
    <mergeCell ref="I64:J64"/>
    <mergeCell ref="B8:D8"/>
    <mergeCell ref="E8:E9"/>
    <mergeCell ref="G8:J8"/>
    <mergeCell ref="K8:K9"/>
    <mergeCell ref="K11:K12"/>
    <mergeCell ref="K51:K52"/>
    <mergeCell ref="K15:K16"/>
    <mergeCell ref="K18:K19"/>
    <mergeCell ref="K26:K27"/>
    <mergeCell ref="K39:K40"/>
    <mergeCell ref="K46:K47"/>
    <mergeCell ref="K31:K32"/>
    <mergeCell ref="K34:K35"/>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998"/>
  <sheetViews>
    <sheetView showGridLines="0" workbookViewId="0">
      <selection activeCell="B1"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x14ac:dyDescent="0.2">
      <c r="B1" s="185"/>
      <c r="C1" s="186"/>
      <c r="D1" s="187"/>
      <c r="E1" s="165" t="s">
        <v>190</v>
      </c>
      <c r="F1" s="188"/>
      <c r="G1" s="188"/>
      <c r="H1" s="188"/>
      <c r="I1" s="188"/>
      <c r="J1" s="188"/>
      <c r="K1" s="189"/>
    </row>
    <row r="2" spans="2:11" ht="43.5" customHeight="1" thickBot="1" x14ac:dyDescent="0.25">
      <c r="B2" s="190"/>
      <c r="C2" s="191"/>
      <c r="D2" s="192"/>
      <c r="E2" s="166" t="s">
        <v>63</v>
      </c>
      <c r="F2" s="191"/>
      <c r="G2" s="191"/>
      <c r="H2" s="191"/>
      <c r="I2" s="191"/>
      <c r="J2" s="191"/>
      <c r="K2" s="192"/>
    </row>
    <row r="3" spans="2:11" ht="10.5" customHeight="1" x14ac:dyDescent="0.2"/>
    <row r="4" spans="2:11" ht="14.25" customHeight="1" x14ac:dyDescent="0.2">
      <c r="B4" s="45" t="s">
        <v>115</v>
      </c>
      <c r="E4" t="s">
        <v>116</v>
      </c>
      <c r="J4" t="s">
        <v>117</v>
      </c>
    </row>
    <row r="5" spans="2:11" ht="9" customHeight="1" x14ac:dyDescent="0.2">
      <c r="B5" s="81"/>
    </row>
    <row r="6" spans="2:11" ht="14.25" customHeight="1" x14ac:dyDescent="0.2">
      <c r="B6" s="82" t="s">
        <v>118</v>
      </c>
      <c r="E6" t="s">
        <v>106</v>
      </c>
    </row>
    <row r="7" spans="2:11" ht="9" customHeight="1" x14ac:dyDescent="0.2">
      <c r="B7" s="37"/>
    </row>
    <row r="8" spans="2:11" ht="36.75" customHeight="1" x14ac:dyDescent="0.2">
      <c r="B8" s="167" t="s">
        <v>119</v>
      </c>
      <c r="C8" s="168"/>
      <c r="D8" s="169"/>
      <c r="E8" s="162" t="s">
        <v>120</v>
      </c>
      <c r="F8" s="83" t="s">
        <v>121</v>
      </c>
      <c r="G8" s="170" t="s">
        <v>122</v>
      </c>
      <c r="H8" s="171"/>
      <c r="I8" s="171"/>
      <c r="J8" s="172"/>
      <c r="K8" s="162" t="s">
        <v>123</v>
      </c>
    </row>
    <row r="9" spans="2:11" ht="14.25" customHeight="1" x14ac:dyDescent="0.2">
      <c r="B9" s="84" t="s">
        <v>124</v>
      </c>
      <c r="C9" s="85" t="s">
        <v>125</v>
      </c>
      <c r="D9" s="85" t="s">
        <v>126</v>
      </c>
      <c r="E9" s="163"/>
      <c r="F9" s="85" t="s">
        <v>127</v>
      </c>
      <c r="G9" s="85" t="s">
        <v>128</v>
      </c>
      <c r="H9" s="85" t="s">
        <v>129</v>
      </c>
      <c r="I9" s="85" t="s">
        <v>130</v>
      </c>
      <c r="J9" s="85" t="s">
        <v>125</v>
      </c>
      <c r="K9" s="163"/>
    </row>
    <row r="10" spans="2:11" s="95" customFormat="1" ht="120.75" customHeight="1" x14ac:dyDescent="0.2">
      <c r="B10" s="132">
        <v>120</v>
      </c>
      <c r="C10" s="38">
        <v>4</v>
      </c>
      <c r="D10" s="39"/>
      <c r="E10" s="44" t="s">
        <v>9</v>
      </c>
      <c r="F10" s="42">
        <v>10</v>
      </c>
      <c r="G10" s="93" t="s">
        <v>131</v>
      </c>
      <c r="H10" s="42"/>
      <c r="I10" s="93" t="s">
        <v>131</v>
      </c>
      <c r="J10" s="42"/>
      <c r="K10" s="114" t="s">
        <v>150</v>
      </c>
    </row>
    <row r="11" spans="2:11" s="95" customFormat="1" ht="14.25" customHeight="1" x14ac:dyDescent="0.2">
      <c r="B11" s="132">
        <v>120</v>
      </c>
      <c r="C11" s="38">
        <v>14</v>
      </c>
      <c r="D11" s="39"/>
      <c r="E11" s="44" t="s">
        <v>31</v>
      </c>
      <c r="F11" s="42"/>
      <c r="G11" s="93"/>
      <c r="H11" s="93"/>
      <c r="I11" s="93"/>
      <c r="J11" s="93"/>
      <c r="K11" s="164" t="s">
        <v>177</v>
      </c>
    </row>
    <row r="12" spans="2:11" s="95" customFormat="1" ht="134.25" customHeight="1" x14ac:dyDescent="0.2">
      <c r="B12" s="132">
        <v>110</v>
      </c>
      <c r="C12" s="38">
        <v>14</v>
      </c>
      <c r="D12" s="38">
        <v>1</v>
      </c>
      <c r="E12" s="44" t="s">
        <v>73</v>
      </c>
      <c r="F12" s="42">
        <v>10</v>
      </c>
      <c r="G12" s="42"/>
      <c r="H12" s="42"/>
      <c r="I12" s="42"/>
      <c r="J12" s="42" t="s">
        <v>131</v>
      </c>
      <c r="K12" s="178"/>
    </row>
    <row r="13" spans="2:11" s="95" customFormat="1" ht="60.75" customHeight="1" x14ac:dyDescent="0.2">
      <c r="B13" s="132">
        <v>120</v>
      </c>
      <c r="C13" s="38">
        <v>17</v>
      </c>
      <c r="D13" s="38"/>
      <c r="E13" s="44" t="s">
        <v>42</v>
      </c>
      <c r="F13" s="42">
        <v>10</v>
      </c>
      <c r="G13" s="93" t="s">
        <v>131</v>
      </c>
      <c r="H13" s="93"/>
      <c r="I13" s="93"/>
      <c r="J13" s="93"/>
      <c r="K13" s="80" t="s">
        <v>178</v>
      </c>
    </row>
    <row r="14" spans="2:11" s="95" customFormat="1" ht="120.75" customHeight="1" x14ac:dyDescent="0.2">
      <c r="B14" s="132">
        <v>120</v>
      </c>
      <c r="C14" s="38">
        <v>32</v>
      </c>
      <c r="D14" s="39"/>
      <c r="E14" s="115" t="s">
        <v>61</v>
      </c>
      <c r="F14" s="42">
        <v>10</v>
      </c>
      <c r="G14" s="93" t="s">
        <v>131</v>
      </c>
      <c r="H14" s="93"/>
      <c r="I14" s="93" t="s">
        <v>131</v>
      </c>
      <c r="J14" s="93"/>
      <c r="K14" s="114" t="s">
        <v>176</v>
      </c>
    </row>
    <row r="15" spans="2:11" ht="7.5" customHeight="1" thickBot="1" x14ac:dyDescent="0.25">
      <c r="B15" s="118"/>
      <c r="C15" s="118"/>
      <c r="D15" s="119"/>
      <c r="E15" s="120"/>
      <c r="F15" s="118"/>
      <c r="G15" s="118"/>
      <c r="H15" s="118"/>
      <c r="I15" s="118"/>
      <c r="J15" s="118"/>
      <c r="K15" s="121"/>
    </row>
    <row r="16" spans="2:11" ht="24" customHeight="1" thickBot="1" x14ac:dyDescent="0.25">
      <c r="B16" s="148" t="s">
        <v>134</v>
      </c>
      <c r="C16" s="149"/>
      <c r="D16" s="149"/>
      <c r="E16" s="149"/>
      <c r="F16" s="149"/>
      <c r="G16" s="149"/>
      <c r="H16" s="149"/>
      <c r="I16" s="149"/>
      <c r="J16" s="149"/>
      <c r="K16" s="150"/>
    </row>
    <row r="17" spans="2:11" ht="14.25" customHeight="1" x14ac:dyDescent="0.2">
      <c r="B17" s="151" t="s">
        <v>135</v>
      </c>
      <c r="C17" s="152"/>
      <c r="D17" s="128" t="s">
        <v>124</v>
      </c>
      <c r="E17" s="122" t="s">
        <v>136</v>
      </c>
      <c r="F17" s="155" t="s">
        <v>137</v>
      </c>
      <c r="G17" s="156"/>
      <c r="H17" s="157"/>
      <c r="I17" s="152" t="s">
        <v>128</v>
      </c>
      <c r="J17" s="152"/>
      <c r="K17" s="123" t="s">
        <v>138</v>
      </c>
    </row>
    <row r="18" spans="2:11" ht="14.25" x14ac:dyDescent="0.2">
      <c r="B18" s="153"/>
      <c r="C18" s="154"/>
      <c r="D18" s="129" t="s">
        <v>125</v>
      </c>
      <c r="E18" s="91" t="s">
        <v>139</v>
      </c>
      <c r="F18" s="155"/>
      <c r="G18" s="156"/>
      <c r="H18" s="157"/>
      <c r="I18" s="154" t="s">
        <v>140</v>
      </c>
      <c r="J18" s="154"/>
      <c r="K18" s="124" t="s">
        <v>141</v>
      </c>
    </row>
    <row r="19" spans="2:11" ht="14.25" x14ac:dyDescent="0.2">
      <c r="B19" s="153"/>
      <c r="C19" s="154"/>
      <c r="D19" s="129" t="s">
        <v>142</v>
      </c>
      <c r="E19" s="91" t="s">
        <v>143</v>
      </c>
      <c r="F19" s="155"/>
      <c r="G19" s="156"/>
      <c r="H19" s="157"/>
      <c r="I19" s="154" t="s">
        <v>130</v>
      </c>
      <c r="J19" s="154"/>
      <c r="K19" s="124" t="s">
        <v>144</v>
      </c>
    </row>
    <row r="20" spans="2:11" thickBot="1" x14ac:dyDescent="0.25">
      <c r="B20" s="194" t="s">
        <v>191</v>
      </c>
      <c r="C20" s="195"/>
      <c r="D20" s="130" t="s">
        <v>127</v>
      </c>
      <c r="E20" s="125" t="s">
        <v>145</v>
      </c>
      <c r="F20" s="158"/>
      <c r="G20" s="159"/>
      <c r="H20" s="160"/>
      <c r="I20" s="161" t="s">
        <v>125</v>
      </c>
      <c r="J20" s="161"/>
      <c r="K20" s="126" t="s">
        <v>146</v>
      </c>
    </row>
    <row r="21" spans="2:11" ht="14.25" customHeight="1" x14ac:dyDescent="0.2"/>
    <row r="22" spans="2:11" ht="14.25" customHeight="1" x14ac:dyDescent="0.2"/>
    <row r="23" spans="2:11" ht="14.25" customHeight="1" x14ac:dyDescent="0.2"/>
    <row r="24" spans="2:11" ht="14.25" customHeight="1" x14ac:dyDescent="0.2"/>
    <row r="25" spans="2:11" ht="14.25" customHeight="1" x14ac:dyDescent="0.2"/>
    <row r="26" spans="2:11" ht="14.25" customHeight="1" x14ac:dyDescent="0.2"/>
    <row r="27" spans="2:11" ht="14.25" customHeight="1" x14ac:dyDescent="0.2"/>
    <row r="28" spans="2:11" ht="14.25" customHeight="1" x14ac:dyDescent="0.2"/>
    <row r="29" spans="2:11" ht="14.25" customHeight="1" x14ac:dyDescent="0.2"/>
    <row r="30" spans="2:11" ht="14.25" customHeight="1" x14ac:dyDescent="0.2"/>
    <row r="31" spans="2:11" ht="14.25" customHeight="1" x14ac:dyDescent="0.2"/>
    <row r="32" spans="2:1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16">
    <mergeCell ref="B1:D2"/>
    <mergeCell ref="E1:K1"/>
    <mergeCell ref="E2:K2"/>
    <mergeCell ref="B20:C20"/>
    <mergeCell ref="E8:E9"/>
    <mergeCell ref="G8:J8"/>
    <mergeCell ref="K8:K9"/>
    <mergeCell ref="B8:D8"/>
    <mergeCell ref="K11:K12"/>
    <mergeCell ref="B16:K16"/>
    <mergeCell ref="B17:C19"/>
    <mergeCell ref="F17:H20"/>
    <mergeCell ref="I17:J17"/>
    <mergeCell ref="I18:J18"/>
    <mergeCell ref="I19:J19"/>
    <mergeCell ref="I20:J20"/>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998"/>
  <sheetViews>
    <sheetView showGridLines="0" workbookViewId="0">
      <selection activeCell="E1"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x14ac:dyDescent="0.2">
      <c r="B1" s="185"/>
      <c r="C1" s="186"/>
      <c r="D1" s="187"/>
      <c r="E1" s="165" t="s">
        <v>190</v>
      </c>
      <c r="F1" s="188"/>
      <c r="G1" s="188"/>
      <c r="H1" s="188"/>
      <c r="I1" s="188"/>
      <c r="J1" s="188"/>
      <c r="K1" s="189"/>
    </row>
    <row r="2" spans="2:11" ht="43.5" customHeight="1" thickBot="1" x14ac:dyDescent="0.25">
      <c r="B2" s="190"/>
      <c r="C2" s="191"/>
      <c r="D2" s="192"/>
      <c r="E2" s="166" t="s">
        <v>63</v>
      </c>
      <c r="F2" s="191"/>
      <c r="G2" s="191"/>
      <c r="H2" s="191"/>
      <c r="I2" s="191"/>
      <c r="J2" s="191"/>
      <c r="K2" s="192"/>
    </row>
    <row r="3" spans="2:11" ht="10.5" customHeight="1" x14ac:dyDescent="0.2"/>
    <row r="4" spans="2:11" ht="14.25" customHeight="1" x14ac:dyDescent="0.2">
      <c r="B4" s="45" t="s">
        <v>115</v>
      </c>
      <c r="E4" t="s">
        <v>116</v>
      </c>
      <c r="J4" t="s">
        <v>117</v>
      </c>
    </row>
    <row r="5" spans="2:11" ht="9.9499999999999993" customHeight="1" x14ac:dyDescent="0.2">
      <c r="B5" s="81"/>
    </row>
    <row r="6" spans="2:11" ht="14.25" customHeight="1" x14ac:dyDescent="0.2">
      <c r="B6" s="82" t="s">
        <v>118</v>
      </c>
      <c r="E6" t="s">
        <v>110</v>
      </c>
    </row>
    <row r="7" spans="2:11" ht="9.9499999999999993" customHeight="1" x14ac:dyDescent="0.2">
      <c r="B7" s="37"/>
    </row>
    <row r="8" spans="2:11" ht="36.75" customHeight="1" x14ac:dyDescent="0.2">
      <c r="B8" s="167" t="s">
        <v>119</v>
      </c>
      <c r="C8" s="168"/>
      <c r="D8" s="169"/>
      <c r="E8" s="162" t="s">
        <v>120</v>
      </c>
      <c r="F8" s="83" t="s">
        <v>121</v>
      </c>
      <c r="G8" s="170" t="s">
        <v>122</v>
      </c>
      <c r="H8" s="171"/>
      <c r="I8" s="171"/>
      <c r="J8" s="172"/>
      <c r="K8" s="162" t="s">
        <v>123</v>
      </c>
    </row>
    <row r="9" spans="2:11" ht="14.25" customHeight="1" x14ac:dyDescent="0.2">
      <c r="B9" s="84" t="s">
        <v>124</v>
      </c>
      <c r="C9" s="85" t="s">
        <v>125</v>
      </c>
      <c r="D9" s="85" t="s">
        <v>126</v>
      </c>
      <c r="E9" s="163"/>
      <c r="F9" s="85" t="s">
        <v>127</v>
      </c>
      <c r="G9" s="85" t="s">
        <v>128</v>
      </c>
      <c r="H9" s="85" t="s">
        <v>129</v>
      </c>
      <c r="I9" s="85" t="s">
        <v>130</v>
      </c>
      <c r="J9" s="85" t="s">
        <v>125</v>
      </c>
      <c r="K9" s="163"/>
    </row>
    <row r="10" spans="2:11" s="95" customFormat="1" ht="83.25" customHeight="1" x14ac:dyDescent="0.2">
      <c r="B10" s="132">
        <v>130</v>
      </c>
      <c r="C10" s="38">
        <v>13</v>
      </c>
      <c r="D10" s="39"/>
      <c r="E10" s="44" t="s">
        <v>30</v>
      </c>
      <c r="F10" s="42">
        <v>10</v>
      </c>
      <c r="G10" s="40" t="s">
        <v>131</v>
      </c>
      <c r="H10" s="40"/>
      <c r="I10" s="40"/>
      <c r="J10" s="40"/>
      <c r="K10" s="114" t="s">
        <v>179</v>
      </c>
    </row>
    <row r="11" spans="2:11" s="95" customFormat="1" ht="14.25" customHeight="1" x14ac:dyDescent="0.2">
      <c r="B11" s="132">
        <v>130</v>
      </c>
      <c r="C11" s="38">
        <v>14</v>
      </c>
      <c r="D11" s="39"/>
      <c r="E11" s="44" t="s">
        <v>31</v>
      </c>
      <c r="F11" s="38"/>
      <c r="G11" s="38"/>
      <c r="H11" s="38"/>
      <c r="I11" s="38"/>
      <c r="J11" s="38"/>
      <c r="K11" s="164" t="s">
        <v>133</v>
      </c>
    </row>
    <row r="12" spans="2:11" s="95" customFormat="1" ht="142.5" customHeight="1" x14ac:dyDescent="0.2">
      <c r="B12" s="132">
        <v>130</v>
      </c>
      <c r="C12" s="38">
        <v>14</v>
      </c>
      <c r="D12" s="38">
        <v>1</v>
      </c>
      <c r="E12" s="44" t="s">
        <v>73</v>
      </c>
      <c r="F12" s="42">
        <v>10</v>
      </c>
      <c r="G12" s="42"/>
      <c r="H12" s="42"/>
      <c r="I12" s="42"/>
      <c r="J12" s="42" t="s">
        <v>131</v>
      </c>
      <c r="K12" s="174"/>
    </row>
    <row r="13" spans="2:11" s="95" customFormat="1" ht="67.5" customHeight="1" x14ac:dyDescent="0.2">
      <c r="B13" s="132">
        <v>130</v>
      </c>
      <c r="C13" s="38">
        <v>14</v>
      </c>
      <c r="D13" s="38">
        <v>2</v>
      </c>
      <c r="E13" s="44" t="s">
        <v>90</v>
      </c>
      <c r="F13" s="42">
        <v>10</v>
      </c>
      <c r="G13" s="42"/>
      <c r="H13" s="42" t="s">
        <v>131</v>
      </c>
      <c r="I13" s="42"/>
      <c r="J13" s="42"/>
      <c r="K13" s="104" t="s">
        <v>164</v>
      </c>
    </row>
    <row r="14" spans="2:11" s="95" customFormat="1" ht="163.5" customHeight="1" x14ac:dyDescent="0.2">
      <c r="B14" s="132">
        <v>130</v>
      </c>
      <c r="C14" s="38">
        <v>14</v>
      </c>
      <c r="D14" s="38">
        <v>3</v>
      </c>
      <c r="E14" s="44" t="s">
        <v>91</v>
      </c>
      <c r="F14" s="42">
        <v>10</v>
      </c>
      <c r="G14" s="42"/>
      <c r="H14" s="42"/>
      <c r="I14" s="42"/>
      <c r="J14" s="42" t="s">
        <v>131</v>
      </c>
      <c r="K14" s="104" t="s">
        <v>180</v>
      </c>
    </row>
    <row r="15" spans="2:11" s="95" customFormat="1" ht="70.5" customHeight="1" x14ac:dyDescent="0.2">
      <c r="B15" s="132">
        <v>130</v>
      </c>
      <c r="C15" s="38">
        <v>20</v>
      </c>
      <c r="D15" s="39"/>
      <c r="E15" s="44" t="s">
        <v>46</v>
      </c>
      <c r="F15" s="42">
        <v>10</v>
      </c>
      <c r="G15" s="40" t="s">
        <v>131</v>
      </c>
      <c r="H15" s="40"/>
      <c r="I15" s="40" t="s">
        <v>131</v>
      </c>
      <c r="J15" s="40"/>
      <c r="K15" s="114" t="s">
        <v>181</v>
      </c>
    </row>
    <row r="16" spans="2:11" s="95" customFormat="1" ht="54" customHeight="1" x14ac:dyDescent="0.2">
      <c r="B16" s="132">
        <v>130</v>
      </c>
      <c r="C16" s="38">
        <v>28</v>
      </c>
      <c r="D16" s="39"/>
      <c r="E16" s="44" t="s">
        <v>57</v>
      </c>
      <c r="F16" s="42">
        <v>5</v>
      </c>
      <c r="G16" s="42"/>
      <c r="H16" s="42" t="s">
        <v>131</v>
      </c>
      <c r="I16" s="42"/>
      <c r="J16" s="42"/>
      <c r="K16" s="104" t="s">
        <v>171</v>
      </c>
    </row>
    <row r="17" spans="2:11" ht="7.5" customHeight="1" thickBot="1" x14ac:dyDescent="0.25">
      <c r="B17" s="118"/>
      <c r="C17" s="118"/>
      <c r="D17" s="119"/>
      <c r="E17" s="120"/>
      <c r="F17" s="118"/>
      <c r="G17" s="118"/>
      <c r="H17" s="118"/>
      <c r="I17" s="118"/>
      <c r="J17" s="118"/>
      <c r="K17" s="121"/>
    </row>
    <row r="18" spans="2:11" ht="24" customHeight="1" thickBot="1" x14ac:dyDescent="0.25">
      <c r="B18" s="148" t="s">
        <v>134</v>
      </c>
      <c r="C18" s="149"/>
      <c r="D18" s="149"/>
      <c r="E18" s="149"/>
      <c r="F18" s="149"/>
      <c r="G18" s="149"/>
      <c r="H18" s="149"/>
      <c r="I18" s="149"/>
      <c r="J18" s="149"/>
      <c r="K18" s="150"/>
    </row>
    <row r="19" spans="2:11" ht="14.25" customHeight="1" x14ac:dyDescent="0.2">
      <c r="B19" s="151" t="s">
        <v>135</v>
      </c>
      <c r="C19" s="152"/>
      <c r="D19" s="128" t="s">
        <v>124</v>
      </c>
      <c r="E19" s="122" t="s">
        <v>136</v>
      </c>
      <c r="F19" s="155" t="s">
        <v>137</v>
      </c>
      <c r="G19" s="156"/>
      <c r="H19" s="157"/>
      <c r="I19" s="152" t="s">
        <v>128</v>
      </c>
      <c r="J19" s="152"/>
      <c r="K19" s="123" t="s">
        <v>138</v>
      </c>
    </row>
    <row r="20" spans="2:11" ht="14.25" x14ac:dyDescent="0.2">
      <c r="B20" s="153"/>
      <c r="C20" s="154"/>
      <c r="D20" s="129" t="s">
        <v>125</v>
      </c>
      <c r="E20" s="91" t="s">
        <v>139</v>
      </c>
      <c r="F20" s="155"/>
      <c r="G20" s="156"/>
      <c r="H20" s="157"/>
      <c r="I20" s="154" t="s">
        <v>140</v>
      </c>
      <c r="J20" s="154"/>
      <c r="K20" s="124" t="s">
        <v>141</v>
      </c>
    </row>
    <row r="21" spans="2:11" ht="14.25" x14ac:dyDescent="0.2">
      <c r="B21" s="153"/>
      <c r="C21" s="154"/>
      <c r="D21" s="129" t="s">
        <v>142</v>
      </c>
      <c r="E21" s="91" t="s">
        <v>143</v>
      </c>
      <c r="F21" s="155"/>
      <c r="G21" s="156"/>
      <c r="H21" s="157"/>
      <c r="I21" s="154" t="s">
        <v>130</v>
      </c>
      <c r="J21" s="154"/>
      <c r="K21" s="124" t="s">
        <v>144</v>
      </c>
    </row>
    <row r="22" spans="2:11" thickBot="1" x14ac:dyDescent="0.25">
      <c r="B22" s="194" t="s">
        <v>191</v>
      </c>
      <c r="C22" s="195"/>
      <c r="D22" s="130" t="s">
        <v>127</v>
      </c>
      <c r="E22" s="125" t="s">
        <v>145</v>
      </c>
      <c r="F22" s="158"/>
      <c r="G22" s="159"/>
      <c r="H22" s="160"/>
      <c r="I22" s="161" t="s">
        <v>125</v>
      </c>
      <c r="J22" s="161"/>
      <c r="K22" s="126" t="s">
        <v>146</v>
      </c>
    </row>
    <row r="23" spans="2:11" ht="14.25" customHeight="1" x14ac:dyDescent="0.2"/>
    <row r="24" spans="2:11" ht="14.25" customHeight="1" x14ac:dyDescent="0.2"/>
    <row r="25" spans="2:11" ht="14.25" customHeight="1" x14ac:dyDescent="0.2"/>
    <row r="26" spans="2:11" ht="14.25" customHeight="1" x14ac:dyDescent="0.2"/>
    <row r="27" spans="2:11" ht="14.25" customHeight="1" x14ac:dyDescent="0.2"/>
    <row r="28" spans="2:11" ht="14.25" customHeight="1" x14ac:dyDescent="0.2"/>
    <row r="29" spans="2:11" ht="14.25" customHeight="1" x14ac:dyDescent="0.2"/>
    <row r="30" spans="2:11" ht="14.25" customHeight="1" x14ac:dyDescent="0.2"/>
    <row r="31" spans="2:11" ht="14.25" customHeight="1" x14ac:dyDescent="0.2"/>
    <row r="32" spans="2:1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16">
    <mergeCell ref="B1:D2"/>
    <mergeCell ref="E1:K1"/>
    <mergeCell ref="E2:K2"/>
    <mergeCell ref="B22:C22"/>
    <mergeCell ref="K8:K9"/>
    <mergeCell ref="K11:K12"/>
    <mergeCell ref="B8:D8"/>
    <mergeCell ref="E8:E9"/>
    <mergeCell ref="G8:J8"/>
    <mergeCell ref="B18:K18"/>
    <mergeCell ref="B19:C21"/>
    <mergeCell ref="F19:H22"/>
    <mergeCell ref="I19:J19"/>
    <mergeCell ref="I20:J20"/>
    <mergeCell ref="I21:J21"/>
    <mergeCell ref="I22:J22"/>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K998"/>
  <sheetViews>
    <sheetView showGridLines="0" tabSelected="1" workbookViewId="0">
      <selection activeCell="E1" sqref="E1:K1"/>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x14ac:dyDescent="0.2">
      <c r="B1" s="185"/>
      <c r="C1" s="186"/>
      <c r="D1" s="187"/>
      <c r="E1" s="165" t="s">
        <v>190</v>
      </c>
      <c r="F1" s="188"/>
      <c r="G1" s="188"/>
      <c r="H1" s="188"/>
      <c r="I1" s="188"/>
      <c r="J1" s="188"/>
      <c r="K1" s="189"/>
    </row>
    <row r="2" spans="2:11" ht="43.5" customHeight="1" thickBot="1" x14ac:dyDescent="0.25">
      <c r="B2" s="190"/>
      <c r="C2" s="191"/>
      <c r="D2" s="192"/>
      <c r="E2" s="166" t="s">
        <v>63</v>
      </c>
      <c r="F2" s="191"/>
      <c r="G2" s="191"/>
      <c r="H2" s="191"/>
      <c r="I2" s="191"/>
      <c r="J2" s="191"/>
      <c r="K2" s="192"/>
    </row>
    <row r="3" spans="2:11" ht="10.5" customHeight="1" x14ac:dyDescent="0.2"/>
    <row r="4" spans="2:11" ht="14.25" customHeight="1" x14ac:dyDescent="0.2">
      <c r="B4" s="45" t="s">
        <v>115</v>
      </c>
      <c r="E4" t="s">
        <v>116</v>
      </c>
      <c r="J4" t="s">
        <v>117</v>
      </c>
    </row>
    <row r="5" spans="2:11" ht="7.5" customHeight="1" x14ac:dyDescent="0.2">
      <c r="B5" s="81"/>
    </row>
    <row r="6" spans="2:11" ht="14.25" customHeight="1" x14ac:dyDescent="0.2">
      <c r="B6" s="82" t="s">
        <v>118</v>
      </c>
      <c r="E6" s="86" t="s">
        <v>112</v>
      </c>
    </row>
    <row r="7" spans="2:11" ht="7.5" customHeight="1" thickBot="1" x14ac:dyDescent="0.25">
      <c r="B7" s="37"/>
    </row>
    <row r="8" spans="2:11" ht="36.75" customHeight="1" thickBot="1" x14ac:dyDescent="0.25">
      <c r="B8" s="167" t="s">
        <v>119</v>
      </c>
      <c r="C8" s="168"/>
      <c r="D8" s="169"/>
      <c r="E8" s="162" t="s">
        <v>120</v>
      </c>
      <c r="F8" s="83" t="s">
        <v>121</v>
      </c>
      <c r="G8" s="170" t="s">
        <v>122</v>
      </c>
      <c r="H8" s="171"/>
      <c r="I8" s="171"/>
      <c r="J8" s="172"/>
      <c r="K8" s="162" t="s">
        <v>123</v>
      </c>
    </row>
    <row r="9" spans="2:11" ht="14.25" customHeight="1" thickBot="1" x14ac:dyDescent="0.25">
      <c r="B9" s="84" t="s">
        <v>124</v>
      </c>
      <c r="C9" s="85" t="s">
        <v>125</v>
      </c>
      <c r="D9" s="85" t="s">
        <v>126</v>
      </c>
      <c r="E9" s="163"/>
      <c r="F9" s="85" t="s">
        <v>127</v>
      </c>
      <c r="G9" s="85" t="s">
        <v>128</v>
      </c>
      <c r="H9" s="85" t="s">
        <v>129</v>
      </c>
      <c r="I9" s="85" t="s">
        <v>130</v>
      </c>
      <c r="J9" s="85" t="s">
        <v>125</v>
      </c>
      <c r="K9" s="163"/>
    </row>
    <row r="10" spans="2:11" s="95" customFormat="1" ht="14.25" customHeight="1" x14ac:dyDescent="0.2">
      <c r="B10" s="132">
        <v>140</v>
      </c>
      <c r="C10" s="38">
        <v>2</v>
      </c>
      <c r="D10" s="39"/>
      <c r="E10" s="115" t="s">
        <v>4</v>
      </c>
      <c r="F10" s="42"/>
      <c r="G10" s="93"/>
      <c r="H10" s="93"/>
      <c r="I10" s="93"/>
      <c r="J10" s="93"/>
      <c r="K10" s="183" t="s">
        <v>182</v>
      </c>
    </row>
    <row r="11" spans="2:11" s="95" customFormat="1" ht="51.75" customHeight="1" x14ac:dyDescent="0.2">
      <c r="B11" s="132">
        <v>140</v>
      </c>
      <c r="C11" s="38">
        <v>2</v>
      </c>
      <c r="D11" s="38">
        <v>1</v>
      </c>
      <c r="E11" s="115" t="s">
        <v>113</v>
      </c>
      <c r="F11" s="42">
        <v>5</v>
      </c>
      <c r="G11" s="93"/>
      <c r="H11" s="93" t="s">
        <v>131</v>
      </c>
      <c r="I11" s="93"/>
      <c r="J11" s="93"/>
      <c r="K11" s="184"/>
    </row>
    <row r="12" spans="2:11" s="95" customFormat="1" ht="61.5" customHeight="1" x14ac:dyDescent="0.2">
      <c r="B12" s="132">
        <v>140</v>
      </c>
      <c r="C12" s="38">
        <v>3</v>
      </c>
      <c r="D12" s="39"/>
      <c r="E12" s="109" t="s">
        <v>8</v>
      </c>
      <c r="F12" s="42">
        <v>5</v>
      </c>
      <c r="G12" s="93"/>
      <c r="H12" s="93" t="s">
        <v>131</v>
      </c>
      <c r="I12" s="93"/>
      <c r="J12" s="93"/>
      <c r="K12" s="80" t="s">
        <v>183</v>
      </c>
    </row>
    <row r="13" spans="2:11" s="95" customFormat="1" ht="60.75" customHeight="1" x14ac:dyDescent="0.2">
      <c r="B13" s="132">
        <v>140</v>
      </c>
      <c r="C13" s="38">
        <v>5</v>
      </c>
      <c r="D13" s="39"/>
      <c r="E13" s="115" t="s">
        <v>10</v>
      </c>
      <c r="F13" s="42">
        <v>10</v>
      </c>
      <c r="G13" s="93"/>
      <c r="H13" s="93" t="s">
        <v>131</v>
      </c>
      <c r="I13" s="93"/>
      <c r="J13" s="93"/>
      <c r="K13" s="80" t="s">
        <v>184</v>
      </c>
    </row>
    <row r="14" spans="2:11" s="95" customFormat="1" ht="12.75" x14ac:dyDescent="0.2">
      <c r="B14" s="132">
        <v>140</v>
      </c>
      <c r="C14" s="38">
        <v>14</v>
      </c>
      <c r="D14" s="39"/>
      <c r="E14" s="44" t="s">
        <v>31</v>
      </c>
      <c r="F14" s="38"/>
      <c r="G14" s="38"/>
      <c r="H14" s="38"/>
      <c r="I14" s="38"/>
      <c r="J14" s="38"/>
      <c r="K14" s="164" t="s">
        <v>133</v>
      </c>
    </row>
    <row r="15" spans="2:11" s="95" customFormat="1" ht="141" customHeight="1" x14ac:dyDescent="0.2">
      <c r="B15" s="132">
        <v>140</v>
      </c>
      <c r="C15" s="38">
        <v>14</v>
      </c>
      <c r="D15" s="38">
        <v>1</v>
      </c>
      <c r="E15" s="44" t="s">
        <v>73</v>
      </c>
      <c r="F15" s="42">
        <v>10</v>
      </c>
      <c r="G15" s="42"/>
      <c r="H15" s="42"/>
      <c r="I15" s="42"/>
      <c r="J15" s="42" t="s">
        <v>131</v>
      </c>
      <c r="K15" s="174"/>
    </row>
    <row r="16" spans="2:11" s="95" customFormat="1" ht="61.5" customHeight="1" x14ac:dyDescent="0.2">
      <c r="B16" s="132">
        <v>140</v>
      </c>
      <c r="C16" s="38">
        <v>14</v>
      </c>
      <c r="D16" s="38">
        <v>2</v>
      </c>
      <c r="E16" s="44" t="s">
        <v>90</v>
      </c>
      <c r="F16" s="42">
        <v>10</v>
      </c>
      <c r="G16" s="42"/>
      <c r="H16" s="42" t="s">
        <v>131</v>
      </c>
      <c r="I16" s="42"/>
      <c r="J16" s="42"/>
      <c r="K16" s="104" t="s">
        <v>164</v>
      </c>
    </row>
    <row r="17" spans="2:11" s="95" customFormat="1" ht="153.75" customHeight="1" x14ac:dyDescent="0.2">
      <c r="B17" s="132">
        <v>140</v>
      </c>
      <c r="C17" s="38">
        <v>14</v>
      </c>
      <c r="D17" s="38">
        <v>3</v>
      </c>
      <c r="E17" s="44" t="s">
        <v>91</v>
      </c>
      <c r="F17" s="42">
        <v>10</v>
      </c>
      <c r="G17" s="42"/>
      <c r="H17" s="42"/>
      <c r="I17" s="42"/>
      <c r="J17" s="42" t="s">
        <v>131</v>
      </c>
      <c r="K17" s="104" t="s">
        <v>180</v>
      </c>
    </row>
    <row r="18" spans="2:11" s="95" customFormat="1" ht="73.5" customHeight="1" x14ac:dyDescent="0.2">
      <c r="B18" s="132">
        <v>140</v>
      </c>
      <c r="C18" s="38">
        <v>18</v>
      </c>
      <c r="D18" s="39"/>
      <c r="E18" s="115" t="s">
        <v>43</v>
      </c>
      <c r="F18" s="42">
        <v>80</v>
      </c>
      <c r="G18" s="93"/>
      <c r="H18" s="93"/>
      <c r="I18" s="93"/>
      <c r="J18" s="93" t="s">
        <v>131</v>
      </c>
      <c r="K18" s="80" t="s">
        <v>185</v>
      </c>
    </row>
    <row r="19" spans="2:11" s="95" customFormat="1" ht="59.25" customHeight="1" x14ac:dyDescent="0.2">
      <c r="B19" s="132">
        <v>140</v>
      </c>
      <c r="C19" s="38">
        <v>22</v>
      </c>
      <c r="D19" s="39"/>
      <c r="E19" s="109" t="s">
        <v>48</v>
      </c>
      <c r="F19" s="42">
        <v>5</v>
      </c>
      <c r="G19" s="42"/>
      <c r="H19" s="42" t="s">
        <v>131</v>
      </c>
      <c r="I19" s="42"/>
      <c r="J19" s="42"/>
      <c r="K19" s="116" t="s">
        <v>172</v>
      </c>
    </row>
    <row r="20" spans="2:11" s="95" customFormat="1" ht="12.75" x14ac:dyDescent="0.2">
      <c r="B20" s="132">
        <v>140</v>
      </c>
      <c r="C20" s="38">
        <v>24</v>
      </c>
      <c r="D20" s="39"/>
      <c r="E20" s="44" t="s">
        <v>50</v>
      </c>
      <c r="F20" s="38"/>
      <c r="G20" s="38"/>
      <c r="H20" s="38"/>
      <c r="I20" s="38"/>
      <c r="J20" s="111"/>
      <c r="K20" s="182" t="s">
        <v>171</v>
      </c>
    </row>
    <row r="21" spans="2:11" s="95" customFormat="1" ht="74.25" customHeight="1" x14ac:dyDescent="0.2">
      <c r="B21" s="132">
        <v>140</v>
      </c>
      <c r="C21" s="38">
        <v>24</v>
      </c>
      <c r="D21" s="38">
        <v>1</v>
      </c>
      <c r="E21" s="44" t="s">
        <v>173</v>
      </c>
      <c r="F21" s="42">
        <v>5</v>
      </c>
      <c r="G21" s="42"/>
      <c r="H21" s="42" t="s">
        <v>131</v>
      </c>
      <c r="I21" s="42"/>
      <c r="J21" s="112"/>
      <c r="K21" s="182"/>
    </row>
    <row r="22" spans="2:11" s="95" customFormat="1" ht="74.25" customHeight="1" x14ac:dyDescent="0.2">
      <c r="B22" s="132">
        <v>140</v>
      </c>
      <c r="C22" s="38">
        <v>27</v>
      </c>
      <c r="D22" s="39"/>
      <c r="E22" s="115" t="s">
        <v>56</v>
      </c>
      <c r="F22" s="42">
        <v>5</v>
      </c>
      <c r="G22" s="93"/>
      <c r="H22" s="93" t="s">
        <v>131</v>
      </c>
      <c r="I22" s="93"/>
      <c r="J22" s="93"/>
      <c r="K22" s="117" t="s">
        <v>186</v>
      </c>
    </row>
    <row r="23" spans="2:11" s="95" customFormat="1" ht="74.25" customHeight="1" x14ac:dyDescent="0.2">
      <c r="B23" s="132">
        <v>140</v>
      </c>
      <c r="C23" s="38">
        <v>29</v>
      </c>
      <c r="D23" s="39"/>
      <c r="E23" s="115" t="s">
        <v>59</v>
      </c>
      <c r="F23" s="42">
        <v>5</v>
      </c>
      <c r="G23" s="42"/>
      <c r="H23" s="42" t="s">
        <v>131</v>
      </c>
      <c r="I23" s="42"/>
      <c r="J23" s="42"/>
      <c r="K23" s="114" t="s">
        <v>187</v>
      </c>
    </row>
    <row r="24" spans="2:11" s="95" customFormat="1" ht="74.25" customHeight="1" x14ac:dyDescent="0.2">
      <c r="B24" s="132">
        <v>140</v>
      </c>
      <c r="C24" s="38">
        <v>31</v>
      </c>
      <c r="D24" s="39"/>
      <c r="E24" s="115" t="s">
        <v>60</v>
      </c>
      <c r="F24" s="42">
        <v>10</v>
      </c>
      <c r="G24" s="93" t="s">
        <v>131</v>
      </c>
      <c r="H24" s="93"/>
      <c r="I24" s="93" t="s">
        <v>131</v>
      </c>
      <c r="J24" s="93"/>
      <c r="K24" s="80" t="s">
        <v>188</v>
      </c>
    </row>
    <row r="25" spans="2:11" s="95" customFormat="1" ht="74.25" customHeight="1" x14ac:dyDescent="0.2">
      <c r="B25" s="132">
        <v>140</v>
      </c>
      <c r="C25" s="38">
        <v>33</v>
      </c>
      <c r="D25" s="39"/>
      <c r="E25" s="115" t="s">
        <v>62</v>
      </c>
      <c r="F25" s="42">
        <v>5</v>
      </c>
      <c r="G25" s="93"/>
      <c r="H25" s="93" t="s">
        <v>131</v>
      </c>
      <c r="I25" s="93"/>
      <c r="J25" s="93"/>
      <c r="K25" s="114" t="s">
        <v>189</v>
      </c>
    </row>
    <row r="26" spans="2:11" ht="7.5" customHeight="1" thickBot="1" x14ac:dyDescent="0.25">
      <c r="B26" s="118"/>
      <c r="C26" s="118"/>
      <c r="D26" s="119"/>
      <c r="E26" s="120"/>
      <c r="F26" s="118"/>
      <c r="G26" s="118"/>
      <c r="H26" s="118"/>
      <c r="I26" s="118"/>
      <c r="J26" s="118"/>
      <c r="K26" s="121"/>
    </row>
    <row r="27" spans="2:11" ht="24" customHeight="1" thickBot="1" x14ac:dyDescent="0.25">
      <c r="B27" s="148" t="s">
        <v>134</v>
      </c>
      <c r="C27" s="149"/>
      <c r="D27" s="149"/>
      <c r="E27" s="149"/>
      <c r="F27" s="149"/>
      <c r="G27" s="149"/>
      <c r="H27" s="149"/>
      <c r="I27" s="149"/>
      <c r="J27" s="149"/>
      <c r="K27" s="150"/>
    </row>
    <row r="28" spans="2:11" ht="14.25" customHeight="1" x14ac:dyDescent="0.2">
      <c r="B28" s="151" t="s">
        <v>135</v>
      </c>
      <c r="C28" s="152"/>
      <c r="D28" s="128" t="s">
        <v>124</v>
      </c>
      <c r="E28" s="122" t="s">
        <v>136</v>
      </c>
      <c r="F28" s="155" t="s">
        <v>137</v>
      </c>
      <c r="G28" s="156"/>
      <c r="H28" s="157"/>
      <c r="I28" s="152" t="s">
        <v>128</v>
      </c>
      <c r="J28" s="152"/>
      <c r="K28" s="123" t="s">
        <v>138</v>
      </c>
    </row>
    <row r="29" spans="2:11" ht="14.25" x14ac:dyDescent="0.2">
      <c r="B29" s="153"/>
      <c r="C29" s="154"/>
      <c r="D29" s="129" t="s">
        <v>125</v>
      </c>
      <c r="E29" s="91" t="s">
        <v>139</v>
      </c>
      <c r="F29" s="155"/>
      <c r="G29" s="156"/>
      <c r="H29" s="157"/>
      <c r="I29" s="154" t="s">
        <v>140</v>
      </c>
      <c r="J29" s="154"/>
      <c r="K29" s="124" t="s">
        <v>141</v>
      </c>
    </row>
    <row r="30" spans="2:11" ht="14.25" x14ac:dyDescent="0.2">
      <c r="B30" s="153"/>
      <c r="C30" s="154"/>
      <c r="D30" s="129" t="s">
        <v>142</v>
      </c>
      <c r="E30" s="91" t="s">
        <v>143</v>
      </c>
      <c r="F30" s="155"/>
      <c r="G30" s="156"/>
      <c r="H30" s="157"/>
      <c r="I30" s="154" t="s">
        <v>130</v>
      </c>
      <c r="J30" s="154"/>
      <c r="K30" s="124" t="s">
        <v>144</v>
      </c>
    </row>
    <row r="31" spans="2:11" thickBot="1" x14ac:dyDescent="0.25">
      <c r="B31" s="194" t="s">
        <v>191</v>
      </c>
      <c r="C31" s="195"/>
      <c r="D31" s="130" t="s">
        <v>127</v>
      </c>
      <c r="E31" s="125" t="s">
        <v>145</v>
      </c>
      <c r="F31" s="158"/>
      <c r="G31" s="159"/>
      <c r="H31" s="160"/>
      <c r="I31" s="161" t="s">
        <v>125</v>
      </c>
      <c r="J31" s="161"/>
      <c r="K31" s="126" t="s">
        <v>146</v>
      </c>
    </row>
    <row r="32" spans="2:1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18">
    <mergeCell ref="B1:D2"/>
    <mergeCell ref="E1:K1"/>
    <mergeCell ref="E2:K2"/>
    <mergeCell ref="B31:C31"/>
    <mergeCell ref="K8:K9"/>
    <mergeCell ref="K14:K15"/>
    <mergeCell ref="B8:D8"/>
    <mergeCell ref="E8:E9"/>
    <mergeCell ref="G8:J8"/>
    <mergeCell ref="K10:K11"/>
    <mergeCell ref="K20:K21"/>
    <mergeCell ref="B27:K27"/>
    <mergeCell ref="B28:C30"/>
    <mergeCell ref="F28:H31"/>
    <mergeCell ref="I28:J28"/>
    <mergeCell ref="I29:J29"/>
    <mergeCell ref="I30:J30"/>
    <mergeCell ref="I31:J31"/>
  </mergeCells>
  <pageMargins left="0.7" right="0.7" top="0.75" bottom="0.75"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F1AFFCEA03914C8C9EEF61B5FFC2DA" ma:contentTypeVersion="13" ma:contentTypeDescription="Crear nuevo documento." ma:contentTypeScope="" ma:versionID="2a7d38c866d1e1930533986d04fb4c42">
  <xsd:schema xmlns:xsd="http://www.w3.org/2001/XMLSchema" xmlns:xs="http://www.w3.org/2001/XMLSchema" xmlns:p="http://schemas.microsoft.com/office/2006/metadata/properties" xmlns:ns3="21256652-2bb0-4db4-9b8c-077c1247719f" xmlns:ns4="74461681-8dcb-4bd7-a695-60295e23f9eb" targetNamespace="http://schemas.microsoft.com/office/2006/metadata/properties" ma:root="true" ma:fieldsID="74185fa9b661ca6c2f35724a4a626cbe" ns3:_="" ns4:_="">
    <xsd:import namespace="21256652-2bb0-4db4-9b8c-077c1247719f"/>
    <xsd:import namespace="74461681-8dcb-4bd7-a695-60295e23f9e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256652-2bb0-4db4-9b8c-077c12477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461681-8dcb-4bd7-a695-60295e23f9eb"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ACFEE9-1203-4F4B-9701-717FA5C36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256652-2bb0-4db4-9b8c-077c1247719f"/>
    <ds:schemaRef ds:uri="74461681-8dcb-4bd7-a695-60295e23f9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086F4A-CC89-4E3F-BBE8-F048A391EA8D}">
  <ds:schemaRef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dcmitype/"/>
    <ds:schemaRef ds:uri="http://purl.org/dc/elements/1.1/"/>
    <ds:schemaRef ds:uri="74461681-8dcb-4bd7-a695-60295e23f9eb"/>
    <ds:schemaRef ds:uri="http://purl.org/dc/terms/"/>
    <ds:schemaRef ds:uri="21256652-2bb0-4db4-9b8c-077c1247719f"/>
    <ds:schemaRef ds:uri="http://schemas.microsoft.com/office/2006/metadata/properties"/>
  </ds:schemaRefs>
</ds:datastoreItem>
</file>

<file path=customXml/itemProps3.xml><?xml version="1.0" encoding="utf-8"?>
<ds:datastoreItem xmlns:ds="http://schemas.openxmlformats.org/officeDocument/2006/customXml" ds:itemID="{8FD9FD0B-3629-48EF-97EE-5AB507F2FC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Listado de Series y Subseries</vt:lpstr>
      <vt:lpstr>CCD PERIODO 4</vt:lpstr>
      <vt:lpstr>Presidencia</vt:lpstr>
      <vt:lpstr>Secretaría General</vt:lpstr>
      <vt:lpstr>Relatoria</vt:lpstr>
      <vt:lpstr>División Sistemas</vt:lpstr>
      <vt:lpstr>Coordinación Admin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Preferred Customer</dc:creator>
  <cp:keywords/>
  <dc:description/>
  <cp:lastModifiedBy>Usuario</cp:lastModifiedBy>
  <cp:revision/>
  <dcterms:created xsi:type="dcterms:W3CDTF">2008-02-01T14:07:00Z</dcterms:created>
  <dcterms:modified xsi:type="dcterms:W3CDTF">2021-11-16T16:59:53Z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0x010100F1F1AFFCEA03914C8C9EEF61B5FFC2DA</vt:lpwstr>
  </property>
</Properties>
</file>